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тариф з формулами (2)" sheetId="7" r:id="rId1"/>
  </sheets>
  <calcPr calcId="114210"/>
</workbook>
</file>

<file path=xl/calcChain.xml><?xml version="1.0" encoding="utf-8"?>
<calcChain xmlns="http://schemas.openxmlformats.org/spreadsheetml/2006/main">
  <c r="O181" i="7"/>
  <c r="P181"/>
  <c r="O180"/>
  <c r="S180"/>
  <c r="O179"/>
  <c r="P179"/>
  <c r="O178"/>
  <c r="S178"/>
  <c r="O177"/>
  <c r="P177"/>
  <c r="O176"/>
  <c r="P176"/>
  <c r="S176"/>
  <c r="O175"/>
  <c r="P175"/>
  <c r="O174"/>
  <c r="S174"/>
  <c r="O173"/>
  <c r="P173"/>
  <c r="O172"/>
  <c r="P172"/>
  <c r="O171"/>
  <c r="P171"/>
  <c r="O170"/>
  <c r="P170"/>
  <c r="O169"/>
  <c r="P169"/>
  <c r="O168"/>
  <c r="S168"/>
  <c r="O167"/>
  <c r="P167"/>
  <c r="O166"/>
  <c r="P166"/>
  <c r="O165"/>
  <c r="P165"/>
  <c r="O164"/>
  <c r="O163"/>
  <c r="P163"/>
  <c r="O162"/>
  <c r="S162"/>
  <c r="O161"/>
  <c r="P161"/>
  <c r="O160"/>
  <c r="S160"/>
  <c r="O159"/>
  <c r="P159"/>
  <c r="O158"/>
  <c r="S158"/>
  <c r="O157"/>
  <c r="P157"/>
  <c r="O156"/>
  <c r="S156"/>
  <c r="O155"/>
  <c r="P155"/>
  <c r="O154"/>
  <c r="S154"/>
  <c r="O153"/>
  <c r="P153"/>
  <c r="O152"/>
  <c r="S152"/>
  <c r="O151"/>
  <c r="P151"/>
  <c r="O150"/>
  <c r="P150"/>
  <c r="O149"/>
  <c r="S149"/>
  <c r="O148"/>
  <c r="P148"/>
  <c r="O147"/>
  <c r="S147"/>
  <c r="O146"/>
  <c r="P146"/>
  <c r="O145"/>
  <c r="S145"/>
  <c r="O144"/>
  <c r="P144"/>
  <c r="O143"/>
  <c r="S143"/>
  <c r="O142"/>
  <c r="P142"/>
  <c r="O141"/>
  <c r="S141"/>
  <c r="O140"/>
  <c r="P140"/>
  <c r="O139"/>
  <c r="S139"/>
  <c r="O138"/>
  <c r="P138"/>
  <c r="O137"/>
  <c r="S137"/>
  <c r="O136"/>
  <c r="P136"/>
  <c r="O135"/>
  <c r="P135"/>
  <c r="O134"/>
  <c r="S134"/>
  <c r="O133"/>
  <c r="P133"/>
  <c r="O132"/>
  <c r="S132"/>
  <c r="O131"/>
  <c r="P131"/>
  <c r="O130"/>
  <c r="S130"/>
  <c r="O129"/>
  <c r="P129"/>
  <c r="O128"/>
  <c r="P128"/>
  <c r="S128"/>
  <c r="O127"/>
  <c r="P127"/>
  <c r="O126"/>
  <c r="S126"/>
  <c r="O125"/>
  <c r="P125"/>
  <c r="O124"/>
  <c r="S124"/>
  <c r="O123"/>
  <c r="P123"/>
  <c r="S123"/>
  <c r="O122"/>
  <c r="S122"/>
  <c r="O121"/>
  <c r="S121"/>
  <c r="O120"/>
  <c r="S120"/>
  <c r="O119"/>
  <c r="S119"/>
  <c r="O118"/>
  <c r="S118"/>
  <c r="O117"/>
  <c r="S117"/>
  <c r="O116"/>
  <c r="S116"/>
  <c r="O115"/>
  <c r="P115"/>
  <c r="S115"/>
  <c r="O114"/>
  <c r="S114"/>
  <c r="O113"/>
  <c r="S113"/>
  <c r="O112"/>
  <c r="S112"/>
  <c r="O111"/>
  <c r="S111"/>
  <c r="O110"/>
  <c r="S110"/>
  <c r="O109"/>
  <c r="S109"/>
  <c r="O108"/>
  <c r="S108"/>
  <c r="O107"/>
  <c r="P107"/>
  <c r="S107"/>
  <c r="O106"/>
  <c r="S106"/>
  <c r="O105"/>
  <c r="S105"/>
  <c r="O104"/>
  <c r="S104"/>
  <c r="O103"/>
  <c r="S103"/>
  <c r="O102"/>
  <c r="S102"/>
  <c r="O101"/>
  <c r="S101"/>
  <c r="O100"/>
  <c r="S100"/>
  <c r="O99"/>
  <c r="P99"/>
  <c r="S99"/>
  <c r="O98"/>
  <c r="S98"/>
  <c r="O97"/>
  <c r="S97"/>
  <c r="O96"/>
  <c r="S96"/>
  <c r="O95"/>
  <c r="S95"/>
  <c r="O94"/>
  <c r="P94"/>
  <c r="O93"/>
  <c r="P93"/>
  <c r="S93"/>
  <c r="O92"/>
  <c r="P92"/>
  <c r="O91"/>
  <c r="S91"/>
  <c r="O90"/>
  <c r="P90"/>
  <c r="O89"/>
  <c r="P89"/>
  <c r="O88"/>
  <c r="P88"/>
  <c r="O87"/>
  <c r="P87"/>
  <c r="O86"/>
  <c r="P86"/>
  <c r="O85"/>
  <c r="P85"/>
  <c r="O84"/>
  <c r="P84"/>
  <c r="O83"/>
  <c r="P83"/>
  <c r="O82"/>
  <c r="P82"/>
  <c r="O81"/>
  <c r="P81"/>
  <c r="O80"/>
  <c r="P80"/>
  <c r="O79"/>
  <c r="P79"/>
  <c r="O78"/>
  <c r="P78"/>
  <c r="O77"/>
  <c r="P77"/>
  <c r="O76"/>
  <c r="P76"/>
  <c r="O75"/>
  <c r="P75"/>
  <c r="O74"/>
  <c r="P74"/>
  <c r="O73"/>
  <c r="S73"/>
  <c r="O72"/>
  <c r="P72"/>
  <c r="O71"/>
  <c r="S71"/>
  <c r="O70"/>
  <c r="S70"/>
  <c r="O69"/>
  <c r="P69"/>
  <c r="O68"/>
  <c r="P68"/>
  <c r="O67"/>
  <c r="P67"/>
  <c r="O66"/>
  <c r="P66"/>
  <c r="O65"/>
  <c r="P65"/>
  <c r="O64"/>
  <c r="P64"/>
  <c r="O63"/>
  <c r="P63"/>
  <c r="O62"/>
  <c r="P62"/>
  <c r="O61"/>
  <c r="P61"/>
  <c r="O60"/>
  <c r="P60"/>
  <c r="O59"/>
  <c r="P59"/>
  <c r="O58"/>
  <c r="P58"/>
  <c r="O57"/>
  <c r="S57"/>
  <c r="O56"/>
  <c r="S56"/>
  <c r="O55"/>
  <c r="S55"/>
  <c r="O54"/>
  <c r="S54"/>
  <c r="O53"/>
  <c r="S53"/>
  <c r="O52"/>
  <c r="S52"/>
  <c r="O51"/>
  <c r="S51"/>
  <c r="O50"/>
  <c r="S50"/>
  <c r="O49"/>
  <c r="S49"/>
  <c r="O48"/>
  <c r="S48"/>
  <c r="O47"/>
  <c r="S47"/>
  <c r="O46"/>
  <c r="O45"/>
  <c r="O44"/>
  <c r="O43"/>
  <c r="O42"/>
  <c r="O41"/>
  <c r="O40"/>
  <c r="S40"/>
  <c r="O39"/>
  <c r="P39"/>
  <c r="O38"/>
  <c r="P38"/>
  <c r="O37"/>
  <c r="P37"/>
  <c r="O36"/>
  <c r="S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S12"/>
  <c r="P95"/>
  <c r="P103"/>
  <c r="P111"/>
  <c r="P119"/>
  <c r="P130"/>
  <c r="Q133"/>
  <c r="R133"/>
  <c r="Q125"/>
  <c r="R125"/>
  <c r="P137"/>
  <c r="P139"/>
  <c r="P143"/>
  <c r="P147"/>
  <c r="P152"/>
  <c r="P156"/>
  <c r="P160"/>
  <c r="P12"/>
  <c r="P48"/>
  <c r="P52"/>
  <c r="P56"/>
  <c r="P71"/>
  <c r="Q74"/>
  <c r="R74"/>
  <c r="Q37"/>
  <c r="R37"/>
  <c r="Q39"/>
  <c r="R39"/>
  <c r="P40"/>
  <c r="P50"/>
  <c r="P54"/>
  <c r="Q59"/>
  <c r="R59"/>
  <c r="Q61"/>
  <c r="R61"/>
  <c r="Q63"/>
  <c r="R63"/>
  <c r="Q65"/>
  <c r="R65"/>
  <c r="Q67"/>
  <c r="R67"/>
  <c r="Q69"/>
  <c r="R69"/>
  <c r="P70"/>
  <c r="P73"/>
  <c r="P91"/>
  <c r="Q94"/>
  <c r="R94"/>
  <c r="P97"/>
  <c r="P101"/>
  <c r="P105"/>
  <c r="P109"/>
  <c r="P113"/>
  <c r="P117"/>
  <c r="P121"/>
  <c r="P124"/>
  <c r="P126"/>
  <c r="Q129"/>
  <c r="R129"/>
  <c r="P132"/>
  <c r="P134"/>
  <c r="Q138"/>
  <c r="R138"/>
  <c r="P141"/>
  <c r="P145"/>
  <c r="P149"/>
  <c r="P154"/>
  <c r="P158"/>
  <c r="P162"/>
  <c r="Q166"/>
  <c r="R166"/>
  <c r="P174"/>
  <c r="P178"/>
  <c r="Q38"/>
  <c r="R38"/>
  <c r="Q58"/>
  <c r="R58"/>
  <c r="Q60"/>
  <c r="R60"/>
  <c r="Q62"/>
  <c r="R62"/>
  <c r="Q64"/>
  <c r="R64"/>
  <c r="Q66"/>
  <c r="R66"/>
  <c r="Q68"/>
  <c r="R68"/>
  <c r="P164"/>
  <c r="Q164"/>
  <c r="R164"/>
  <c r="Q165"/>
  <c r="R165"/>
  <c r="Q167"/>
  <c r="R167"/>
  <c r="P168"/>
  <c r="P180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P31"/>
  <c r="Q31"/>
  <c r="R31"/>
  <c r="P32"/>
  <c r="Q32"/>
  <c r="R32"/>
  <c r="P33"/>
  <c r="Q33"/>
  <c r="R33"/>
  <c r="P34"/>
  <c r="Q34"/>
  <c r="R34"/>
  <c r="P35"/>
  <c r="Q35"/>
  <c r="R35"/>
  <c r="P36"/>
  <c r="Q40"/>
  <c r="R40"/>
  <c r="P41"/>
  <c r="Q41"/>
  <c r="R41"/>
  <c r="P42"/>
  <c r="Q42"/>
  <c r="R42"/>
  <c r="P43"/>
  <c r="Q43"/>
  <c r="R43"/>
  <c r="P44"/>
  <c r="Q44"/>
  <c r="R44"/>
  <c r="P45"/>
  <c r="Q45"/>
  <c r="R45"/>
  <c r="P46"/>
  <c r="Q46"/>
  <c r="R46"/>
  <c r="P47"/>
  <c r="Q47"/>
  <c r="R47"/>
  <c r="Q48"/>
  <c r="R48"/>
  <c r="P49"/>
  <c r="Q49"/>
  <c r="R49"/>
  <c r="Q50"/>
  <c r="R50"/>
  <c r="P51"/>
  <c r="Q52"/>
  <c r="R52"/>
  <c r="P53"/>
  <c r="Q53"/>
  <c r="R53"/>
  <c r="Q54"/>
  <c r="R54"/>
  <c r="P55"/>
  <c r="Q55"/>
  <c r="R55"/>
  <c r="Q56"/>
  <c r="R56"/>
  <c r="P57"/>
  <c r="Q70"/>
  <c r="R70"/>
  <c r="Q72"/>
  <c r="R72"/>
  <c r="S74"/>
  <c r="Q75"/>
  <c r="R75"/>
  <c r="Q76"/>
  <c r="R76"/>
  <c r="Q77"/>
  <c r="R77"/>
  <c r="Q78"/>
  <c r="R78"/>
  <c r="Q79"/>
  <c r="R79"/>
  <c r="Q80"/>
  <c r="R80"/>
  <c r="Q81"/>
  <c r="R81"/>
  <c r="Q82"/>
  <c r="R82"/>
  <c r="Q83"/>
  <c r="R83"/>
  <c r="Q84"/>
  <c r="R84"/>
  <c r="Q85"/>
  <c r="R85"/>
  <c r="Q86"/>
  <c r="R86"/>
  <c r="Q87"/>
  <c r="R87"/>
  <c r="Q88"/>
  <c r="R88"/>
  <c r="Q89"/>
  <c r="R89"/>
  <c r="Q90"/>
  <c r="R90"/>
  <c r="Q92"/>
  <c r="R92"/>
  <c r="S94"/>
  <c r="Q36"/>
  <c r="R36"/>
  <c r="Q51"/>
  <c r="R51"/>
  <c r="Q57"/>
  <c r="R57"/>
  <c r="S72"/>
  <c r="S92"/>
  <c r="Q71"/>
  <c r="R71"/>
  <c r="Q73"/>
  <c r="R73"/>
  <c r="Q91"/>
  <c r="R91"/>
  <c r="Q93"/>
  <c r="R93"/>
  <c r="Q95"/>
  <c r="R95"/>
  <c r="P96"/>
  <c r="Q96"/>
  <c r="R96"/>
  <c r="Q97"/>
  <c r="R97"/>
  <c r="P98"/>
  <c r="Q98"/>
  <c r="R98"/>
  <c r="Q99"/>
  <c r="R99"/>
  <c r="P100"/>
  <c r="Q100"/>
  <c r="R100"/>
  <c r="Q101"/>
  <c r="R101"/>
  <c r="P102"/>
  <c r="Q102"/>
  <c r="R102"/>
  <c r="Q103"/>
  <c r="R103"/>
  <c r="P104"/>
  <c r="Q104"/>
  <c r="R104"/>
  <c r="Q105"/>
  <c r="R105"/>
  <c r="P106"/>
  <c r="Q106"/>
  <c r="R106"/>
  <c r="Q107"/>
  <c r="R107"/>
  <c r="P108"/>
  <c r="Q108"/>
  <c r="R108"/>
  <c r="Q109"/>
  <c r="R109"/>
  <c r="P110"/>
  <c r="Q111"/>
  <c r="R111"/>
  <c r="P112"/>
  <c r="Q112"/>
  <c r="R112"/>
  <c r="Q113"/>
  <c r="R113"/>
  <c r="P114"/>
  <c r="Q114"/>
  <c r="R114"/>
  <c r="Q115"/>
  <c r="R115"/>
  <c r="P116"/>
  <c r="Q116"/>
  <c r="R116"/>
  <c r="Q117"/>
  <c r="R117"/>
  <c r="P118"/>
  <c r="Q118"/>
  <c r="R118"/>
  <c r="Q119"/>
  <c r="R119"/>
  <c r="P120"/>
  <c r="Q120"/>
  <c r="R120"/>
  <c r="Q121"/>
  <c r="R121"/>
  <c r="P122"/>
  <c r="Q122"/>
  <c r="R122"/>
  <c r="Q123"/>
  <c r="R123"/>
  <c r="S125"/>
  <c r="Q127"/>
  <c r="R127"/>
  <c r="S129"/>
  <c r="Q131"/>
  <c r="S133"/>
  <c r="Q135"/>
  <c r="R135"/>
  <c r="Q136"/>
  <c r="R136"/>
  <c r="S138"/>
  <c r="Q140"/>
  <c r="R140"/>
  <c r="Q110"/>
  <c r="R110"/>
  <c r="S127"/>
  <c r="S131"/>
  <c r="S136"/>
  <c r="S140"/>
  <c r="Q142"/>
  <c r="R142"/>
  <c r="S142"/>
  <c r="Q144"/>
  <c r="R144"/>
  <c r="S144"/>
  <c r="Q146"/>
  <c r="R146"/>
  <c r="S146"/>
  <c r="Q148"/>
  <c r="R148"/>
  <c r="S148"/>
  <c r="Q150"/>
  <c r="R150"/>
  <c r="Q151"/>
  <c r="R151"/>
  <c r="S151"/>
  <c r="Q153"/>
  <c r="R153"/>
  <c r="S153"/>
  <c r="Q155"/>
  <c r="R155"/>
  <c r="S155"/>
  <c r="Q157"/>
  <c r="R157"/>
  <c r="S157"/>
  <c r="Q159"/>
  <c r="R159"/>
  <c r="S159"/>
  <c r="Q161"/>
  <c r="R161"/>
  <c r="S161"/>
  <c r="Q163"/>
  <c r="R163"/>
  <c r="S163"/>
  <c r="Q169"/>
  <c r="R169"/>
  <c r="Q170"/>
  <c r="R170"/>
  <c r="Q171"/>
  <c r="R171"/>
  <c r="Q172"/>
  <c r="R172"/>
  <c r="Q173"/>
  <c r="R173"/>
  <c r="S173"/>
  <c r="Q175"/>
  <c r="R175"/>
  <c r="S175"/>
  <c r="Q177"/>
  <c r="R177"/>
  <c r="S177"/>
  <c r="Q179"/>
  <c r="R179"/>
  <c r="S179"/>
  <c r="Q181"/>
  <c r="R181"/>
  <c r="S181"/>
  <c r="Q124"/>
  <c r="R124"/>
  <c r="Q126"/>
  <c r="R126"/>
  <c r="Q128"/>
  <c r="R128"/>
  <c r="Q130"/>
  <c r="R130"/>
  <c r="Q132"/>
  <c r="R132"/>
  <c r="Q134"/>
  <c r="R134"/>
  <c r="Q137"/>
  <c r="R137"/>
  <c r="Q139"/>
  <c r="R139"/>
  <c r="Q141"/>
  <c r="R141"/>
  <c r="Q143"/>
  <c r="R143"/>
  <c r="Q145"/>
  <c r="R145"/>
  <c r="Q147"/>
  <c r="R147"/>
  <c r="Q149"/>
  <c r="R149"/>
  <c r="Q152"/>
  <c r="R152"/>
  <c r="Q154"/>
  <c r="R154"/>
  <c r="Q156"/>
  <c r="R156"/>
  <c r="Q158"/>
  <c r="R158"/>
  <c r="Q160"/>
  <c r="R160"/>
  <c r="Q162"/>
  <c r="R162"/>
  <c r="Q168"/>
  <c r="R168"/>
  <c r="Q174"/>
  <c r="R174"/>
  <c r="Q176"/>
  <c r="R176"/>
  <c r="Q178"/>
  <c r="R178"/>
  <c r="Q180"/>
  <c r="R180"/>
  <c r="R131"/>
</calcChain>
</file>

<file path=xl/sharedStrings.xml><?xml version="1.0" encoding="utf-8"?>
<sst xmlns="http://schemas.openxmlformats.org/spreadsheetml/2006/main" count="199" uniqueCount="199">
  <si>
    <t>ПДВ</t>
  </si>
  <si>
    <t>Будівельників 1</t>
  </si>
  <si>
    <t>Будівельників 10/1</t>
  </si>
  <si>
    <t>Будівельників 10/2</t>
  </si>
  <si>
    <t>Будівельників 11</t>
  </si>
  <si>
    <t>Будівельників 12/1</t>
  </si>
  <si>
    <t>Будівельників 12/2</t>
  </si>
  <si>
    <t>Будівельників 12/3</t>
  </si>
  <si>
    <t>Будівельників 12/4</t>
  </si>
  <si>
    <t>Будівельників 13</t>
  </si>
  <si>
    <t>Будівельників 14/1</t>
  </si>
  <si>
    <t>Будівельників 14/2</t>
  </si>
  <si>
    <t>Будівельників 15/1</t>
  </si>
  <si>
    <t>Будівельників 15/2</t>
  </si>
  <si>
    <t>Будівельників 16/1</t>
  </si>
  <si>
    <t>Будівельників 16/2</t>
  </si>
  <si>
    <t>Будівельників 17</t>
  </si>
  <si>
    <t>Будівельників 18/1</t>
  </si>
  <si>
    <t>Будівельників 18/2</t>
  </si>
  <si>
    <t>Будівельників 18/3</t>
  </si>
  <si>
    <t>Будівельників 18/4</t>
  </si>
  <si>
    <t>Будівельників 19/1</t>
  </si>
  <si>
    <t>Будівельників 19/2</t>
  </si>
  <si>
    <t>Будівельників 19/4</t>
  </si>
  <si>
    <t>Будівельників 19/5</t>
  </si>
  <si>
    <t>Будівельників 2</t>
  </si>
  <si>
    <t>Будівельників 20/1</t>
  </si>
  <si>
    <t>Будівельників 20/2</t>
  </si>
  <si>
    <t>Будівельників 20/3</t>
  </si>
  <si>
    <t>Будівельників 21</t>
  </si>
  <si>
    <t>Будівельників 22/1</t>
  </si>
  <si>
    <t>Будівельників 22/2</t>
  </si>
  <si>
    <t>Будівельників 24/1</t>
  </si>
  <si>
    <t>Будівельників 24/2</t>
  </si>
  <si>
    <t>Будівельників 24/3</t>
  </si>
  <si>
    <t>Будівельників 24/4</t>
  </si>
  <si>
    <t>Будівельників 25/1</t>
  </si>
  <si>
    <t>Будівельників 25/2</t>
  </si>
  <si>
    <t>Будівельників 26/1</t>
  </si>
  <si>
    <t>Будівельників 26/2</t>
  </si>
  <si>
    <t>Будівельників 27/1</t>
  </si>
  <si>
    <t>Будівельників 27/2</t>
  </si>
  <si>
    <t>Будівельників 28/1</t>
  </si>
  <si>
    <t>Будівельників 28/2</t>
  </si>
  <si>
    <t>Будівельників 29/1</t>
  </si>
  <si>
    <t>Будівельників 29/2</t>
  </si>
  <si>
    <t>Будівельників 3</t>
  </si>
  <si>
    <t>Будівельників 30/1</t>
  </si>
  <si>
    <t>Будівельників 30/2</t>
  </si>
  <si>
    <t>Будівельників 31/1</t>
  </si>
  <si>
    <t>Будівельників 31/2</t>
  </si>
  <si>
    <t>Будівельників 31/3</t>
  </si>
  <si>
    <t>Будівельників 32/1</t>
  </si>
  <si>
    <t>Будівельників 32/2</t>
  </si>
  <si>
    <t>Будівельників 33/1</t>
  </si>
  <si>
    <t>Будівельників 33/2</t>
  </si>
  <si>
    <t>Будівельників 33/3</t>
  </si>
  <si>
    <t>Будівельників 33А</t>
  </si>
  <si>
    <t>Будівельників 33Б</t>
  </si>
  <si>
    <t>Будівельників 34</t>
  </si>
  <si>
    <t>Будівельників 35</t>
  </si>
  <si>
    <t>Будівельників 36</t>
  </si>
  <si>
    <t>Будівельників 37</t>
  </si>
  <si>
    <t>Будівельників 38</t>
  </si>
  <si>
    <t>Будівельників 4/1</t>
  </si>
  <si>
    <t>Будівельників 4/2</t>
  </si>
  <si>
    <t>Будівельників 4/3</t>
  </si>
  <si>
    <t>Будівельників 4/4</t>
  </si>
  <si>
    <t>Будівельників 5/1</t>
  </si>
  <si>
    <t>Будівельників 5/2</t>
  </si>
  <si>
    <t>Будівельників 5/3</t>
  </si>
  <si>
    <t>Будівельників 6</t>
  </si>
  <si>
    <t>Будівельників 7А</t>
  </si>
  <si>
    <t>Будівельників 7Б</t>
  </si>
  <si>
    <t>Будівельників 8/1</t>
  </si>
  <si>
    <t>Будівельників 8/2</t>
  </si>
  <si>
    <t>Будівельників 9/1</t>
  </si>
  <si>
    <t>Будівельників 9/2</t>
  </si>
  <si>
    <t>Будівельників 9/3</t>
  </si>
  <si>
    <t>Будівельників 9/4</t>
  </si>
  <si>
    <t>Вараш 10А</t>
  </si>
  <si>
    <t>Вараш 10Б</t>
  </si>
  <si>
    <t>Вараш 11</t>
  </si>
  <si>
    <t>Вараш 12</t>
  </si>
  <si>
    <t>Вараш 13</t>
  </si>
  <si>
    <t>Вараш 14</t>
  </si>
  <si>
    <t>Вараш 16</t>
  </si>
  <si>
    <t>Вараш 17</t>
  </si>
  <si>
    <t>Вараш 18</t>
  </si>
  <si>
    <t>Вараш 19</t>
  </si>
  <si>
    <t>Вараш 20</t>
  </si>
  <si>
    <t>Вараш 21</t>
  </si>
  <si>
    <t>Вараш 22</t>
  </si>
  <si>
    <t>Вараш 23</t>
  </si>
  <si>
    <t>Вараш 24А</t>
  </si>
  <si>
    <t>Вараш 24Б</t>
  </si>
  <si>
    <t>Вараш 25</t>
  </si>
  <si>
    <t>Вараш 26А</t>
  </si>
  <si>
    <t>Вараш 26Б</t>
  </si>
  <si>
    <t>Вараш 26В</t>
  </si>
  <si>
    <t>Вараш 27</t>
  </si>
  <si>
    <t>Вараш 28</t>
  </si>
  <si>
    <t>Вараш 28А</t>
  </si>
  <si>
    <t>Вараш 29</t>
  </si>
  <si>
    <t>Вараш 3</t>
  </si>
  <si>
    <t>Вараш 30</t>
  </si>
  <si>
    <t>Вараш 32А</t>
  </si>
  <si>
    <t>Вараш 32Б</t>
  </si>
  <si>
    <t>Вараш 32В</t>
  </si>
  <si>
    <t>Вараш 34А</t>
  </si>
  <si>
    <t>Вараш 34Б</t>
  </si>
  <si>
    <t>Вараш 4</t>
  </si>
  <si>
    <t>Вараш 40</t>
  </si>
  <si>
    <t>Вараш 42</t>
  </si>
  <si>
    <t>Вараш 44</t>
  </si>
  <si>
    <t>Вараш 45А</t>
  </si>
  <si>
    <t>Вараш 45Б</t>
  </si>
  <si>
    <t>Вараш 5</t>
  </si>
  <si>
    <t>Вараш 6</t>
  </si>
  <si>
    <t>Вараш 7</t>
  </si>
  <si>
    <t>Вараш 8</t>
  </si>
  <si>
    <t>Енергетиків 11</t>
  </si>
  <si>
    <t>Енергетиків 15</t>
  </si>
  <si>
    <t>Енергетиків 17</t>
  </si>
  <si>
    <t>Кібенка 1</t>
  </si>
  <si>
    <t>Перемоги 10</t>
  </si>
  <si>
    <t>Перемоги 11</t>
  </si>
  <si>
    <t>Перемоги 12А</t>
  </si>
  <si>
    <t>Перемоги 12Б</t>
  </si>
  <si>
    <t>Перемоги 12В</t>
  </si>
  <si>
    <t>Перемоги 12Г</t>
  </si>
  <si>
    <t>Перемоги 13</t>
  </si>
  <si>
    <t>Перемоги 14</t>
  </si>
  <si>
    <t>Перемоги 15</t>
  </si>
  <si>
    <t>Перемоги 16</t>
  </si>
  <si>
    <t>Перемоги 17</t>
  </si>
  <si>
    <t>Перемоги 18</t>
  </si>
  <si>
    <t>Перемоги 2</t>
  </si>
  <si>
    <t>Перемоги 22</t>
  </si>
  <si>
    <t>Перемоги 25</t>
  </si>
  <si>
    <t>Перемоги 32А</t>
  </si>
  <si>
    <t>Перемоги 32Б</t>
  </si>
  <si>
    <t>Перемоги 33А</t>
  </si>
  <si>
    <t>Перемоги 33Б</t>
  </si>
  <si>
    <t>Перемоги 37</t>
  </si>
  <si>
    <t>Перемоги 37Б</t>
  </si>
  <si>
    <t>Перемоги 4</t>
  </si>
  <si>
    <t>Перемоги 40</t>
  </si>
  <si>
    <t>Перемоги 41</t>
  </si>
  <si>
    <t>Перемоги 42</t>
  </si>
  <si>
    <t>Перемоги 43</t>
  </si>
  <si>
    <t>Перемоги 44</t>
  </si>
  <si>
    <t>Перемоги 46</t>
  </si>
  <si>
    <t>Перемоги 48</t>
  </si>
  <si>
    <t>Перемоги 48А</t>
  </si>
  <si>
    <t>Перемоги 49</t>
  </si>
  <si>
    <t>Перемоги 49А</t>
  </si>
  <si>
    <t>Перемоги 5</t>
  </si>
  <si>
    <t>Перемоги 50</t>
  </si>
  <si>
    <t>Перемоги 50А</t>
  </si>
  <si>
    <t>Перемоги 51</t>
  </si>
  <si>
    <t>Перемоги 51А</t>
  </si>
  <si>
    <t>Перемоги 6</t>
  </si>
  <si>
    <t>Перемоги 7</t>
  </si>
  <si>
    <t>Перемоги 9А</t>
  </si>
  <si>
    <t>Перемоги 9Б</t>
  </si>
  <si>
    <t>Ювілейний 10</t>
  </si>
  <si>
    <t>Ювілейний 11</t>
  </si>
  <si>
    <t>Ювілейний 3</t>
  </si>
  <si>
    <t>Ювілейний 7</t>
  </si>
  <si>
    <t>Ювілейний 9</t>
  </si>
  <si>
    <t>№ п/п</t>
  </si>
  <si>
    <t>Будинки</t>
  </si>
  <si>
    <t>Прибирання прибудинкової території</t>
  </si>
  <si>
    <t>Прибирання сходових кліток</t>
  </si>
  <si>
    <t>Технічне обслуговування ліфтів</t>
  </si>
  <si>
    <t>Обслуговування систем диспетчеризації</t>
  </si>
  <si>
    <t>Дезінсекція</t>
  </si>
  <si>
    <t>Обслуговування димовентиляційних каналів</t>
  </si>
  <si>
    <t>Освітлення місць загального користування</t>
  </si>
  <si>
    <t>Енергопостачання для ліфтів</t>
  </si>
  <si>
    <t>Собівартість</t>
  </si>
  <si>
    <t>Рентабельність</t>
  </si>
  <si>
    <t>Загальний результат</t>
  </si>
  <si>
    <t xml:space="preserve"> - в  тому числі для квартир, що не обслуговуються ліфтами</t>
  </si>
  <si>
    <t>Технічне обслуговування  внутрішньобудинкових систем гарячого і холодного водопостачання, водовідведення, ц.опалення і зливної каналізації та з ліквідації аварій у внутрішньоквартирних мережах</t>
  </si>
  <si>
    <t xml:space="preserve">Дератизація </t>
  </si>
  <si>
    <t>Технічне обслуговування та  поточний ремонт  систем протипожежної автоматики та димовидалення</t>
  </si>
  <si>
    <t>Проведення поточного ремонту конструктивних елементів і технічних пристроїв будинків та елементів  зовнішнього упорядження , розсташованих на закріпленій в установленому порядку  прибудинковій території( зокрема, спортивних, дитячих та інших майданчиків)</t>
  </si>
  <si>
    <t>Тарифи на послуги з утримання будинків і споруд  та прибудинкових територій, що  надаються Кузнецовським міським комунальним підприємством</t>
  </si>
  <si>
    <t xml:space="preserve">                                                                                           Побудинкові тарифи на послуги з утримання будинків і споруд та прибудинкових територій </t>
  </si>
  <si>
    <t xml:space="preserve">Перелік послуг, які входять у тариф на послуги з утримання будинків і споруд та прибудинкових територій </t>
  </si>
  <si>
    <t>додаток 1</t>
  </si>
  <si>
    <t>до рішення виконавчого комітету</t>
  </si>
  <si>
    <t>В.о. міського голови</t>
  </si>
  <si>
    <t>І. Куц</t>
  </si>
  <si>
    <t>№ 269</t>
  </si>
  <si>
    <t>04 грудня</t>
  </si>
  <si>
    <t>ня 2014 року</t>
  </si>
</sst>
</file>

<file path=xl/styles.xml><?xml version="1.0" encoding="utf-8"?>
<styleSheet xmlns="http://schemas.openxmlformats.org/spreadsheetml/2006/main">
  <numFmts count="1">
    <numFmt numFmtId="164" formatCode="0.0000"/>
  </numFmts>
  <fonts count="18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8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i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u/>
      <sz val="12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right" vertical="center" textRotation="90" wrapText="1"/>
    </xf>
    <xf numFmtId="0" fontId="4" fillId="0" borderId="0" xfId="0" applyFont="1"/>
    <xf numFmtId="0" fontId="5" fillId="0" borderId="1" xfId="0" applyFont="1" applyBorder="1" applyAlignment="1">
      <alignment horizontal="center" vertical="center" textRotation="90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0" fillId="0" borderId="2" xfId="0" applyBorder="1"/>
    <xf numFmtId="164" fontId="0" fillId="0" borderId="2" xfId="0" applyNumberFormat="1" applyBorder="1"/>
    <xf numFmtId="0" fontId="7" fillId="2" borderId="0" xfId="0" applyFont="1" applyFill="1" applyAlignment="1">
      <alignment horizontal="center"/>
    </xf>
    <xf numFmtId="0" fontId="0" fillId="2" borderId="0" xfId="0" applyFill="1"/>
    <xf numFmtId="2" fontId="10" fillId="2" borderId="2" xfId="0" applyNumberFormat="1" applyFont="1" applyFill="1" applyBorder="1"/>
    <xf numFmtId="2" fontId="12" fillId="2" borderId="2" xfId="0" applyNumberFormat="1" applyFont="1" applyFill="1" applyBorder="1"/>
    <xf numFmtId="0" fontId="11" fillId="0" borderId="0" xfId="0" applyFont="1" applyAlignment="1"/>
    <xf numFmtId="0" fontId="13" fillId="0" borderId="2" xfId="0" applyFont="1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4" fillId="2" borderId="0" xfId="0" applyFont="1" applyFill="1" applyAlignment="1">
      <alignment horizontal="center"/>
    </xf>
    <xf numFmtId="0" fontId="16" fillId="0" borderId="0" xfId="0" applyFont="1"/>
    <xf numFmtId="0" fontId="17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3:S354"/>
  <sheetViews>
    <sheetView tabSelected="1" workbookViewId="0">
      <selection activeCell="U8" sqref="U8"/>
    </sheetView>
  </sheetViews>
  <sheetFormatPr defaultRowHeight="15"/>
  <cols>
    <col min="1" max="1" width="5" style="6" customWidth="1"/>
    <col min="2" max="2" width="22.140625" style="10" customWidth="1"/>
    <col min="3" max="3" width="8.7109375" style="8" customWidth="1"/>
    <col min="4" max="4" width="8.140625" style="8" customWidth="1"/>
    <col min="5" max="5" width="6.7109375" style="8" customWidth="1"/>
    <col min="6" max="6" width="8.7109375" style="8" customWidth="1"/>
    <col min="7" max="7" width="11" style="8" customWidth="1"/>
    <col min="8" max="8" width="7.5703125" style="8" customWidth="1"/>
    <col min="9" max="9" width="7.42578125" style="8" customWidth="1"/>
    <col min="10" max="10" width="8.7109375" style="8" customWidth="1"/>
    <col min="11" max="11" width="9.140625" style="8"/>
    <col min="12" max="12" width="14.42578125" style="8" customWidth="1"/>
    <col min="13" max="13" width="7.7109375" style="8" customWidth="1"/>
    <col min="14" max="14" width="7.140625" style="8" customWidth="1"/>
    <col min="15" max="15" width="7.28515625" style="8" customWidth="1"/>
    <col min="16" max="16" width="12.7109375" style="8" customWidth="1"/>
    <col min="17" max="17" width="9.5703125" style="9" customWidth="1"/>
    <col min="18" max="18" width="7.42578125" style="14" customWidth="1"/>
    <col min="19" max="19" width="8.140625" style="14" customWidth="1"/>
  </cols>
  <sheetData>
    <row r="3" spans="1:19" ht="15.75">
      <c r="M3" s="20"/>
      <c r="N3" s="20" t="s">
        <v>192</v>
      </c>
      <c r="O3" s="20"/>
      <c r="P3" s="20"/>
      <c r="Q3" s="21"/>
      <c r="R3" s="23"/>
    </row>
    <row r="4" spans="1:19" ht="15.75">
      <c r="M4" s="20"/>
      <c r="N4" s="20" t="s">
        <v>193</v>
      </c>
      <c r="O4" s="20"/>
      <c r="P4" s="20"/>
      <c r="Q4" s="21"/>
      <c r="R4" s="23"/>
    </row>
    <row r="5" spans="1:19" ht="15.75">
      <c r="M5" s="20"/>
      <c r="N5" s="20" t="s">
        <v>197</v>
      </c>
      <c r="O5" s="20" t="s">
        <v>198</v>
      </c>
      <c r="P5" s="20"/>
      <c r="Q5" s="21" t="s">
        <v>196</v>
      </c>
      <c r="R5" s="23"/>
    </row>
    <row r="6" spans="1:19" ht="15.75">
      <c r="M6" s="20"/>
      <c r="N6" s="20"/>
      <c r="O6" s="20"/>
      <c r="P6" s="20"/>
      <c r="Q6" s="21"/>
      <c r="R6" s="23"/>
    </row>
    <row r="7" spans="1:19" ht="15.75">
      <c r="B7" s="26" t="s">
        <v>189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18"/>
    </row>
    <row r="8" spans="1:19"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s="15"/>
      <c r="S8" s="15"/>
    </row>
    <row r="9" spans="1:19">
      <c r="B9"/>
      <c r="C9" s="27" t="s">
        <v>191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</row>
    <row r="10" spans="1:19" ht="260.25" customHeight="1">
      <c r="A10" s="7" t="s">
        <v>171</v>
      </c>
      <c r="B10" s="3" t="s">
        <v>172</v>
      </c>
      <c r="C10" s="4" t="s">
        <v>173</v>
      </c>
      <c r="D10" s="4" t="s">
        <v>174</v>
      </c>
      <c r="E10" s="4" t="s">
        <v>175</v>
      </c>
      <c r="F10" s="4" t="s">
        <v>176</v>
      </c>
      <c r="G10" s="4" t="s">
        <v>185</v>
      </c>
      <c r="H10" s="4" t="s">
        <v>186</v>
      </c>
      <c r="I10" s="4" t="s">
        <v>177</v>
      </c>
      <c r="J10" s="4" t="s">
        <v>178</v>
      </c>
      <c r="K10" s="4" t="s">
        <v>187</v>
      </c>
      <c r="L10" s="5" t="s">
        <v>188</v>
      </c>
      <c r="M10" s="4" t="s">
        <v>179</v>
      </c>
      <c r="N10" s="4" t="s">
        <v>180</v>
      </c>
      <c r="O10" s="2" t="s">
        <v>181</v>
      </c>
      <c r="P10" s="2" t="s">
        <v>182</v>
      </c>
      <c r="Q10" s="1" t="s">
        <v>0</v>
      </c>
      <c r="R10" s="2" t="s">
        <v>183</v>
      </c>
      <c r="S10" s="2" t="s">
        <v>184</v>
      </c>
    </row>
    <row r="11" spans="1:19">
      <c r="A11" s="28" t="s">
        <v>190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  <c r="S11" s="29"/>
    </row>
    <row r="12" spans="1:19">
      <c r="A12" s="12">
        <v>1</v>
      </c>
      <c r="B12" s="12" t="s">
        <v>1</v>
      </c>
      <c r="C12" s="12">
        <v>0.26929999999999998</v>
      </c>
      <c r="D12" s="12">
        <v>1.58</v>
      </c>
      <c r="E12" s="12">
        <v>0.50929999999999997</v>
      </c>
      <c r="F12" s="12">
        <v>3.6200000000000003E-2</v>
      </c>
      <c r="G12" s="12">
        <v>0.53129999999999999</v>
      </c>
      <c r="H12" s="12">
        <v>1.37E-2</v>
      </c>
      <c r="I12" s="12">
        <v>1.5800000000000002E-2</v>
      </c>
      <c r="J12" s="12">
        <v>4.1000000000000003E-3</v>
      </c>
      <c r="K12" s="12">
        <v>0</v>
      </c>
      <c r="L12" s="12">
        <v>0.76980000000000004</v>
      </c>
      <c r="M12" s="12">
        <v>0.18429999999999999</v>
      </c>
      <c r="N12" s="12">
        <v>0</v>
      </c>
      <c r="O12" s="12">
        <f>SUM(C12:N12)</f>
        <v>3.9138000000000002</v>
      </c>
      <c r="P12" s="13">
        <f>O12*5%</f>
        <v>0.19569000000000003</v>
      </c>
      <c r="Q12" s="13">
        <f>(O12+P12)*20%</f>
        <v>0.82189800000000002</v>
      </c>
      <c r="R12" s="17">
        <f>Q12+P12+O12</f>
        <v>4.9313880000000001</v>
      </c>
      <c r="S12" s="16">
        <f>(O12-E12-F12-N12)*1.05*1.2</f>
        <v>4.2440579999999999</v>
      </c>
    </row>
    <row r="13" spans="1:19">
      <c r="A13" s="12">
        <v>2</v>
      </c>
      <c r="B13" s="12" t="s">
        <v>2</v>
      </c>
      <c r="C13" s="12">
        <v>0.65690000000000004</v>
      </c>
      <c r="D13" s="12">
        <v>0.48570000000000002</v>
      </c>
      <c r="E13" s="12">
        <v>0</v>
      </c>
      <c r="F13" s="12">
        <v>0</v>
      </c>
      <c r="G13" s="12">
        <v>0.53139999999999998</v>
      </c>
      <c r="H13" s="12">
        <v>0</v>
      </c>
      <c r="I13" s="12">
        <v>2.8000000000000001E-2</v>
      </c>
      <c r="J13" s="12">
        <v>5.5E-2</v>
      </c>
      <c r="K13" s="12">
        <v>0</v>
      </c>
      <c r="L13" s="12">
        <v>0.82010000000000005</v>
      </c>
      <c r="M13" s="12">
        <v>0.23519999999999999</v>
      </c>
      <c r="N13" s="12">
        <v>0</v>
      </c>
      <c r="O13" s="12">
        <f t="shared" ref="O13:O76" si="0">SUM(C13:N13)</f>
        <v>2.8122999999999996</v>
      </c>
      <c r="P13" s="13">
        <f t="shared" ref="P13:P76" si="1">O13*5%</f>
        <v>0.14061499999999999</v>
      </c>
      <c r="Q13" s="13">
        <f t="shared" ref="Q13:Q76" si="2">(O13+P13)*20%</f>
        <v>0.59058299999999997</v>
      </c>
      <c r="R13" s="16">
        <f>Q13+P13+O13</f>
        <v>3.5434979999999996</v>
      </c>
      <c r="S13" s="16">
        <v>0</v>
      </c>
    </row>
    <row r="14" spans="1:19">
      <c r="A14" s="12">
        <v>3</v>
      </c>
      <c r="B14" s="12" t="s">
        <v>3</v>
      </c>
      <c r="C14" s="12">
        <v>0.66990000000000005</v>
      </c>
      <c r="D14" s="12">
        <v>0.53039999999999998</v>
      </c>
      <c r="E14" s="12">
        <v>0</v>
      </c>
      <c r="F14" s="12">
        <v>0</v>
      </c>
      <c r="G14" s="12">
        <v>0.53129999999999999</v>
      </c>
      <c r="H14" s="12">
        <v>0</v>
      </c>
      <c r="I14" s="12">
        <v>2.87E-2</v>
      </c>
      <c r="J14" s="12">
        <v>5.3100000000000001E-2</v>
      </c>
      <c r="K14" s="12">
        <v>0</v>
      </c>
      <c r="L14" s="12">
        <v>0.82310000000000005</v>
      </c>
      <c r="M14" s="12">
        <v>0.2278</v>
      </c>
      <c r="N14" s="12">
        <v>0</v>
      </c>
      <c r="O14" s="12">
        <f t="shared" si="0"/>
        <v>2.8643000000000001</v>
      </c>
      <c r="P14" s="13">
        <f t="shared" si="1"/>
        <v>0.14321500000000001</v>
      </c>
      <c r="Q14" s="13">
        <f t="shared" si="2"/>
        <v>0.60150300000000012</v>
      </c>
      <c r="R14" s="16">
        <f t="shared" ref="R14:R77" si="3">Q14+P14+O14</f>
        <v>3.6090180000000003</v>
      </c>
      <c r="S14" s="16">
        <v>0</v>
      </c>
    </row>
    <row r="15" spans="1:19">
      <c r="A15" s="12">
        <v>4</v>
      </c>
      <c r="B15" s="12" t="s">
        <v>4</v>
      </c>
      <c r="C15" s="12">
        <v>0.67620000000000002</v>
      </c>
      <c r="D15" s="12">
        <v>0.52280000000000004</v>
      </c>
      <c r="E15" s="12">
        <v>0</v>
      </c>
      <c r="F15" s="12">
        <v>0</v>
      </c>
      <c r="G15" s="12">
        <v>0.53129999999999999</v>
      </c>
      <c r="H15" s="12">
        <v>0</v>
      </c>
      <c r="I15" s="12">
        <v>2.8199999999999999E-2</v>
      </c>
      <c r="J15" s="12">
        <v>5.5800000000000002E-2</v>
      </c>
      <c r="K15" s="12">
        <v>0</v>
      </c>
      <c r="L15" s="12">
        <v>0.82150000000000001</v>
      </c>
      <c r="M15" s="12">
        <v>0.22309999999999999</v>
      </c>
      <c r="N15" s="12">
        <v>0</v>
      </c>
      <c r="O15" s="12">
        <f t="shared" si="0"/>
        <v>2.8589000000000002</v>
      </c>
      <c r="P15" s="13">
        <f t="shared" si="1"/>
        <v>0.14294500000000002</v>
      </c>
      <c r="Q15" s="13">
        <f t="shared" si="2"/>
        <v>0.60036900000000015</v>
      </c>
      <c r="R15" s="16">
        <f t="shared" si="3"/>
        <v>3.6022140000000005</v>
      </c>
      <c r="S15" s="16">
        <v>0</v>
      </c>
    </row>
    <row r="16" spans="1:19">
      <c r="A16" s="12">
        <v>5</v>
      </c>
      <c r="B16" s="12" t="s">
        <v>5</v>
      </c>
      <c r="C16" s="12">
        <v>0.70550000000000002</v>
      </c>
      <c r="D16" s="12">
        <v>0.53210000000000002</v>
      </c>
      <c r="E16" s="12">
        <v>0</v>
      </c>
      <c r="F16" s="12">
        <v>0</v>
      </c>
      <c r="G16" s="12">
        <v>0.53139999999999998</v>
      </c>
      <c r="H16" s="12">
        <v>0</v>
      </c>
      <c r="I16" s="12">
        <v>2.8000000000000001E-2</v>
      </c>
      <c r="J16" s="12">
        <v>5.5199999999999999E-2</v>
      </c>
      <c r="K16" s="12">
        <v>0</v>
      </c>
      <c r="L16" s="12">
        <v>0.82020000000000004</v>
      </c>
      <c r="M16" s="12">
        <v>0.2271</v>
      </c>
      <c r="N16" s="12">
        <v>0</v>
      </c>
      <c r="O16" s="12">
        <f t="shared" si="0"/>
        <v>2.8995000000000002</v>
      </c>
      <c r="P16" s="13">
        <f t="shared" si="1"/>
        <v>0.14497500000000002</v>
      </c>
      <c r="Q16" s="13">
        <f t="shared" si="2"/>
        <v>0.60889500000000008</v>
      </c>
      <c r="R16" s="16">
        <f t="shared" si="3"/>
        <v>3.6533700000000002</v>
      </c>
      <c r="S16" s="16">
        <v>0</v>
      </c>
    </row>
    <row r="17" spans="1:19">
      <c r="A17" s="12">
        <v>6</v>
      </c>
      <c r="B17" s="12" t="s">
        <v>6</v>
      </c>
      <c r="C17" s="12">
        <v>0.72189999999999999</v>
      </c>
      <c r="D17" s="12">
        <v>0.52190000000000003</v>
      </c>
      <c r="E17" s="12">
        <v>0</v>
      </c>
      <c r="F17" s="12">
        <v>0</v>
      </c>
      <c r="G17" s="12">
        <v>0.53139999999999998</v>
      </c>
      <c r="H17" s="12">
        <v>0</v>
      </c>
      <c r="I17" s="12">
        <v>2.8400000000000002E-2</v>
      </c>
      <c r="J17" s="12">
        <v>5.57E-2</v>
      </c>
      <c r="K17" s="12">
        <v>0</v>
      </c>
      <c r="L17" s="12">
        <v>0.82250000000000001</v>
      </c>
      <c r="M17" s="12">
        <v>0.23350000000000001</v>
      </c>
      <c r="N17" s="12">
        <v>0</v>
      </c>
      <c r="O17" s="12">
        <f t="shared" si="0"/>
        <v>2.9152999999999998</v>
      </c>
      <c r="P17" s="13">
        <f t="shared" si="1"/>
        <v>0.14576500000000001</v>
      </c>
      <c r="Q17" s="13">
        <f t="shared" si="2"/>
        <v>0.61221300000000001</v>
      </c>
      <c r="R17" s="16">
        <f t="shared" si="3"/>
        <v>3.6732779999999998</v>
      </c>
      <c r="S17" s="16">
        <v>0</v>
      </c>
    </row>
    <row r="18" spans="1:19">
      <c r="A18" s="12">
        <v>7</v>
      </c>
      <c r="B18" s="12" t="s">
        <v>7</v>
      </c>
      <c r="C18" s="12">
        <v>0.71599999999999997</v>
      </c>
      <c r="D18" s="12">
        <v>0.51839999999999997</v>
      </c>
      <c r="E18" s="12">
        <v>0</v>
      </c>
      <c r="F18" s="12">
        <v>0</v>
      </c>
      <c r="G18" s="12">
        <v>0.53139999999999998</v>
      </c>
      <c r="H18" s="12">
        <v>0</v>
      </c>
      <c r="I18" s="12">
        <v>2.81E-2</v>
      </c>
      <c r="J18" s="12">
        <v>5.5300000000000002E-2</v>
      </c>
      <c r="K18" s="12">
        <v>0</v>
      </c>
      <c r="L18" s="12">
        <v>0.82089999999999996</v>
      </c>
      <c r="M18" s="12">
        <v>0.2346</v>
      </c>
      <c r="N18" s="12">
        <v>0</v>
      </c>
      <c r="O18" s="12">
        <f t="shared" si="0"/>
        <v>2.9046999999999996</v>
      </c>
      <c r="P18" s="13">
        <f t="shared" si="1"/>
        <v>0.14523499999999998</v>
      </c>
      <c r="Q18" s="13">
        <f t="shared" si="2"/>
        <v>0.60998699999999995</v>
      </c>
      <c r="R18" s="16">
        <f t="shared" si="3"/>
        <v>3.6599219999999995</v>
      </c>
      <c r="S18" s="16">
        <v>0</v>
      </c>
    </row>
    <row r="19" spans="1:19">
      <c r="A19" s="12">
        <v>8</v>
      </c>
      <c r="B19" s="12" t="s">
        <v>8</v>
      </c>
      <c r="C19" s="12">
        <v>0.73009999999999997</v>
      </c>
      <c r="D19" s="12">
        <v>0.52629999999999999</v>
      </c>
      <c r="E19" s="12">
        <v>0</v>
      </c>
      <c r="F19" s="12">
        <v>0</v>
      </c>
      <c r="G19" s="12">
        <v>0.53139999999999998</v>
      </c>
      <c r="H19" s="12">
        <v>0</v>
      </c>
      <c r="I19" s="12">
        <v>2.81E-2</v>
      </c>
      <c r="J19" s="12">
        <v>5.5399999999999998E-2</v>
      </c>
      <c r="K19" s="12">
        <v>0</v>
      </c>
      <c r="L19" s="12">
        <v>0.82099999999999995</v>
      </c>
      <c r="M19" s="12">
        <v>0.2301</v>
      </c>
      <c r="N19" s="12">
        <v>0</v>
      </c>
      <c r="O19" s="12">
        <f t="shared" si="0"/>
        <v>2.9223999999999997</v>
      </c>
      <c r="P19" s="13">
        <f t="shared" si="1"/>
        <v>0.14612</v>
      </c>
      <c r="Q19" s="13">
        <f t="shared" si="2"/>
        <v>0.61370399999999992</v>
      </c>
      <c r="R19" s="16">
        <f t="shared" si="3"/>
        <v>3.6822239999999997</v>
      </c>
      <c r="S19" s="16">
        <v>0</v>
      </c>
    </row>
    <row r="20" spans="1:19">
      <c r="A20" s="12">
        <v>9</v>
      </c>
      <c r="B20" s="12" t="s">
        <v>9</v>
      </c>
      <c r="C20" s="12">
        <v>0.70399999999999996</v>
      </c>
      <c r="D20" s="12">
        <v>0.5242</v>
      </c>
      <c r="E20" s="12">
        <v>0</v>
      </c>
      <c r="F20" s="12">
        <v>0</v>
      </c>
      <c r="G20" s="12">
        <v>0.53139999999999998</v>
      </c>
      <c r="H20" s="12">
        <v>0</v>
      </c>
      <c r="I20" s="12">
        <v>2.86E-2</v>
      </c>
      <c r="J20" s="12">
        <v>5.2900000000000003E-2</v>
      </c>
      <c r="K20" s="12">
        <v>0</v>
      </c>
      <c r="L20" s="12">
        <v>0.82199999999999995</v>
      </c>
      <c r="M20" s="12">
        <v>0.2417</v>
      </c>
      <c r="N20" s="12">
        <v>0</v>
      </c>
      <c r="O20" s="12">
        <f t="shared" si="0"/>
        <v>2.9047999999999994</v>
      </c>
      <c r="P20" s="13">
        <f t="shared" si="1"/>
        <v>0.14523999999999998</v>
      </c>
      <c r="Q20" s="13">
        <f t="shared" si="2"/>
        <v>0.61000799999999988</v>
      </c>
      <c r="R20" s="16">
        <f t="shared" si="3"/>
        <v>3.6600479999999993</v>
      </c>
      <c r="S20" s="16">
        <v>0</v>
      </c>
    </row>
    <row r="21" spans="1:19">
      <c r="A21" s="12">
        <v>10</v>
      </c>
      <c r="B21" s="12" t="s">
        <v>10</v>
      </c>
      <c r="C21" s="12">
        <v>0.69899999999999995</v>
      </c>
      <c r="D21" s="12">
        <v>0.51359999999999995</v>
      </c>
      <c r="E21" s="12">
        <v>0</v>
      </c>
      <c r="F21" s="12">
        <v>0</v>
      </c>
      <c r="G21" s="12">
        <v>0.53129999999999999</v>
      </c>
      <c r="H21" s="12">
        <v>0</v>
      </c>
      <c r="I21" s="12">
        <v>3.0599999999999999E-2</v>
      </c>
      <c r="J21" s="12">
        <v>5.3699999999999998E-2</v>
      </c>
      <c r="K21" s="12">
        <v>0</v>
      </c>
      <c r="L21" s="12">
        <v>0.82250000000000001</v>
      </c>
      <c r="M21" s="12">
        <v>0.2392</v>
      </c>
      <c r="N21" s="12">
        <v>0</v>
      </c>
      <c r="O21" s="12">
        <f t="shared" si="0"/>
        <v>2.8898999999999999</v>
      </c>
      <c r="P21" s="13">
        <f t="shared" si="1"/>
        <v>0.14449500000000001</v>
      </c>
      <c r="Q21" s="13">
        <f t="shared" si="2"/>
        <v>0.60687900000000006</v>
      </c>
      <c r="R21" s="16">
        <f t="shared" si="3"/>
        <v>3.6412740000000001</v>
      </c>
      <c r="S21" s="16">
        <v>0</v>
      </c>
    </row>
    <row r="22" spans="1:19">
      <c r="A22" s="12">
        <v>11</v>
      </c>
      <c r="B22" s="12" t="s">
        <v>11</v>
      </c>
      <c r="C22" s="12">
        <v>0.6946</v>
      </c>
      <c r="D22" s="12">
        <v>0.3644</v>
      </c>
      <c r="E22" s="12">
        <v>0</v>
      </c>
      <c r="F22" s="12">
        <v>0</v>
      </c>
      <c r="G22" s="12">
        <v>0.53139999999999998</v>
      </c>
      <c r="H22" s="12">
        <v>0</v>
      </c>
      <c r="I22" s="12">
        <v>2.87E-2</v>
      </c>
      <c r="J22" s="12">
        <v>5.3900000000000003E-2</v>
      </c>
      <c r="K22" s="12">
        <v>0</v>
      </c>
      <c r="L22" s="12">
        <v>0.82320000000000004</v>
      </c>
      <c r="M22" s="12">
        <v>0.2072</v>
      </c>
      <c r="N22" s="12">
        <v>0</v>
      </c>
      <c r="O22" s="12">
        <f t="shared" si="0"/>
        <v>2.7033999999999998</v>
      </c>
      <c r="P22" s="13">
        <f t="shared" si="1"/>
        <v>0.13516999999999998</v>
      </c>
      <c r="Q22" s="13">
        <f t="shared" si="2"/>
        <v>0.56771399999999994</v>
      </c>
      <c r="R22" s="16">
        <f t="shared" si="3"/>
        <v>3.4062839999999999</v>
      </c>
      <c r="S22" s="16">
        <v>0</v>
      </c>
    </row>
    <row r="23" spans="1:19">
      <c r="A23" s="12">
        <v>12</v>
      </c>
      <c r="B23" s="12" t="s">
        <v>12</v>
      </c>
      <c r="C23" s="12">
        <v>0.49680000000000002</v>
      </c>
      <c r="D23" s="12">
        <v>0.51380000000000003</v>
      </c>
      <c r="E23" s="12">
        <v>0</v>
      </c>
      <c r="F23" s="12">
        <v>0</v>
      </c>
      <c r="G23" s="12">
        <v>0.53129999999999999</v>
      </c>
      <c r="H23" s="12">
        <v>0</v>
      </c>
      <c r="I23" s="12">
        <v>3.0099999999999998E-2</v>
      </c>
      <c r="J23" s="12">
        <v>5.3699999999999998E-2</v>
      </c>
      <c r="K23" s="12">
        <v>0</v>
      </c>
      <c r="L23" s="12">
        <v>0.82010000000000005</v>
      </c>
      <c r="M23" s="12">
        <v>0.2152</v>
      </c>
      <c r="N23" s="12">
        <v>0</v>
      </c>
      <c r="O23" s="12">
        <f t="shared" si="0"/>
        <v>2.661</v>
      </c>
      <c r="P23" s="13">
        <f t="shared" si="1"/>
        <v>0.13305</v>
      </c>
      <c r="Q23" s="13">
        <f t="shared" si="2"/>
        <v>0.55881000000000003</v>
      </c>
      <c r="R23" s="16">
        <f t="shared" si="3"/>
        <v>3.3528600000000002</v>
      </c>
      <c r="S23" s="16">
        <v>0</v>
      </c>
    </row>
    <row r="24" spans="1:19">
      <c r="A24" s="12">
        <v>13</v>
      </c>
      <c r="B24" s="12" t="s">
        <v>13</v>
      </c>
      <c r="C24" s="12">
        <v>0.7</v>
      </c>
      <c r="D24" s="12">
        <v>0.52439999999999998</v>
      </c>
      <c r="E24" s="12">
        <v>0</v>
      </c>
      <c r="F24" s="12">
        <v>0</v>
      </c>
      <c r="G24" s="12">
        <v>0.53149999999999997</v>
      </c>
      <c r="H24" s="12">
        <v>0</v>
      </c>
      <c r="I24" s="12">
        <v>3.0300000000000001E-2</v>
      </c>
      <c r="J24" s="12">
        <v>5.2499999999999998E-2</v>
      </c>
      <c r="K24" s="12">
        <v>0</v>
      </c>
      <c r="L24" s="12">
        <v>0.82120000000000004</v>
      </c>
      <c r="M24" s="12">
        <v>0.21629999999999999</v>
      </c>
      <c r="N24" s="12">
        <v>0</v>
      </c>
      <c r="O24" s="12">
        <f t="shared" si="0"/>
        <v>2.8761999999999999</v>
      </c>
      <c r="P24" s="13">
        <f t="shared" si="1"/>
        <v>0.14380999999999999</v>
      </c>
      <c r="Q24" s="13">
        <f t="shared" si="2"/>
        <v>0.60400200000000004</v>
      </c>
      <c r="R24" s="16">
        <f t="shared" si="3"/>
        <v>3.624012</v>
      </c>
      <c r="S24" s="16">
        <v>0</v>
      </c>
    </row>
    <row r="25" spans="1:19">
      <c r="A25" s="12">
        <v>14</v>
      </c>
      <c r="B25" s="12" t="s">
        <v>14</v>
      </c>
      <c r="C25" s="12">
        <v>0.61170000000000002</v>
      </c>
      <c r="D25" s="12">
        <v>0.52159999999999995</v>
      </c>
      <c r="E25" s="12">
        <v>0</v>
      </c>
      <c r="F25" s="12">
        <v>0</v>
      </c>
      <c r="G25" s="12">
        <v>0.53159999999999996</v>
      </c>
      <c r="H25" s="12">
        <v>0</v>
      </c>
      <c r="I25" s="12">
        <v>3.0300000000000001E-2</v>
      </c>
      <c r="J25" s="12">
        <v>5.5100000000000003E-2</v>
      </c>
      <c r="K25" s="12">
        <v>0</v>
      </c>
      <c r="L25" s="12">
        <v>0.82079999999999997</v>
      </c>
      <c r="M25" s="12">
        <v>0.23</v>
      </c>
      <c r="N25" s="12">
        <v>0</v>
      </c>
      <c r="O25" s="12">
        <f t="shared" si="0"/>
        <v>2.8010999999999995</v>
      </c>
      <c r="P25" s="13">
        <f t="shared" si="1"/>
        <v>0.14005499999999999</v>
      </c>
      <c r="Q25" s="13">
        <f t="shared" si="2"/>
        <v>0.58823099999999984</v>
      </c>
      <c r="R25" s="16">
        <f t="shared" si="3"/>
        <v>3.5293859999999992</v>
      </c>
      <c r="S25" s="16">
        <v>0</v>
      </c>
    </row>
    <row r="26" spans="1:19">
      <c r="A26" s="12">
        <v>15</v>
      </c>
      <c r="B26" s="12" t="s">
        <v>15</v>
      </c>
      <c r="C26" s="12">
        <v>0.62050000000000005</v>
      </c>
      <c r="D26" s="12">
        <v>0.52200000000000002</v>
      </c>
      <c r="E26" s="12">
        <v>0</v>
      </c>
      <c r="F26" s="12">
        <v>0</v>
      </c>
      <c r="G26" s="12">
        <v>0.53139999999999998</v>
      </c>
      <c r="H26" s="12">
        <v>0</v>
      </c>
      <c r="I26" s="12">
        <v>3.0300000000000001E-2</v>
      </c>
      <c r="J26" s="12">
        <v>5.2200000000000003E-2</v>
      </c>
      <c r="K26" s="12">
        <v>0</v>
      </c>
      <c r="L26" s="12">
        <v>0.8206</v>
      </c>
      <c r="M26" s="12">
        <v>0.2165</v>
      </c>
      <c r="N26" s="12">
        <v>0</v>
      </c>
      <c r="O26" s="12">
        <f t="shared" si="0"/>
        <v>2.7934999999999999</v>
      </c>
      <c r="P26" s="13">
        <f t="shared" si="1"/>
        <v>0.13967499999999999</v>
      </c>
      <c r="Q26" s="13">
        <f t="shared" si="2"/>
        <v>0.58663500000000002</v>
      </c>
      <c r="R26" s="16">
        <f t="shared" si="3"/>
        <v>3.5198099999999997</v>
      </c>
      <c r="S26" s="16">
        <v>0</v>
      </c>
    </row>
    <row r="27" spans="1:19">
      <c r="A27" s="12">
        <v>16</v>
      </c>
      <c r="B27" s="12" t="s">
        <v>16</v>
      </c>
      <c r="C27" s="12">
        <v>0.71630000000000005</v>
      </c>
      <c r="D27" s="12">
        <v>0.51780000000000004</v>
      </c>
      <c r="E27" s="12">
        <v>0</v>
      </c>
      <c r="F27" s="12">
        <v>0</v>
      </c>
      <c r="G27" s="12">
        <v>0.53139999999999998</v>
      </c>
      <c r="H27" s="12">
        <v>0</v>
      </c>
      <c r="I27" s="12">
        <v>2.8199999999999999E-2</v>
      </c>
      <c r="J27" s="12">
        <v>5.2299999999999999E-2</v>
      </c>
      <c r="K27" s="12">
        <v>0</v>
      </c>
      <c r="L27" s="12">
        <v>0.82010000000000005</v>
      </c>
      <c r="M27" s="12">
        <v>0.23880000000000001</v>
      </c>
      <c r="N27" s="12">
        <v>0</v>
      </c>
      <c r="O27" s="12">
        <f t="shared" si="0"/>
        <v>2.9049</v>
      </c>
      <c r="P27" s="13">
        <f t="shared" si="1"/>
        <v>0.14524500000000001</v>
      </c>
      <c r="Q27" s="13">
        <f t="shared" si="2"/>
        <v>0.61002900000000004</v>
      </c>
      <c r="R27" s="16">
        <f t="shared" si="3"/>
        <v>3.660174</v>
      </c>
      <c r="S27" s="16">
        <v>0</v>
      </c>
    </row>
    <row r="28" spans="1:19">
      <c r="A28" s="12">
        <v>17</v>
      </c>
      <c r="B28" s="12" t="s">
        <v>17</v>
      </c>
      <c r="C28" s="12">
        <v>0.55910000000000004</v>
      </c>
      <c r="D28" s="12">
        <v>0.51919999999999999</v>
      </c>
      <c r="E28" s="12">
        <v>0</v>
      </c>
      <c r="F28" s="12">
        <v>0</v>
      </c>
      <c r="G28" s="12">
        <v>0.53149999999999997</v>
      </c>
      <c r="H28" s="12">
        <v>0</v>
      </c>
      <c r="I28" s="12">
        <v>3.0300000000000001E-2</v>
      </c>
      <c r="J28" s="12">
        <v>5.5399999999999998E-2</v>
      </c>
      <c r="K28" s="12">
        <v>0</v>
      </c>
      <c r="L28" s="12">
        <v>0.82110000000000005</v>
      </c>
      <c r="M28" s="12">
        <v>0.23069999999999999</v>
      </c>
      <c r="N28" s="12">
        <v>0</v>
      </c>
      <c r="O28" s="12">
        <f t="shared" si="0"/>
        <v>2.7473000000000001</v>
      </c>
      <c r="P28" s="13">
        <f t="shared" si="1"/>
        <v>0.13736500000000001</v>
      </c>
      <c r="Q28" s="13">
        <f t="shared" si="2"/>
        <v>0.57693300000000003</v>
      </c>
      <c r="R28" s="16">
        <f t="shared" si="3"/>
        <v>3.4615980000000004</v>
      </c>
      <c r="S28" s="16">
        <v>0</v>
      </c>
    </row>
    <row r="29" spans="1:19">
      <c r="A29" s="12">
        <v>18</v>
      </c>
      <c r="B29" s="12" t="s">
        <v>18</v>
      </c>
      <c r="C29" s="12">
        <v>0.55510000000000004</v>
      </c>
      <c r="D29" s="12">
        <v>0.51580000000000004</v>
      </c>
      <c r="E29" s="12">
        <v>0</v>
      </c>
      <c r="F29" s="12">
        <v>0</v>
      </c>
      <c r="G29" s="12">
        <v>0.53149999999999997</v>
      </c>
      <c r="H29" s="12">
        <v>0</v>
      </c>
      <c r="I29" s="12">
        <v>3.0099999999999998E-2</v>
      </c>
      <c r="J29" s="12">
        <v>5.5E-2</v>
      </c>
      <c r="K29" s="12">
        <v>0</v>
      </c>
      <c r="L29" s="12">
        <v>0.82010000000000005</v>
      </c>
      <c r="M29" s="12">
        <v>0.21909999999999999</v>
      </c>
      <c r="N29" s="12">
        <v>0</v>
      </c>
      <c r="O29" s="12">
        <f t="shared" si="0"/>
        <v>2.7267000000000001</v>
      </c>
      <c r="P29" s="13">
        <f t="shared" si="1"/>
        <v>0.13633500000000001</v>
      </c>
      <c r="Q29" s="13">
        <f t="shared" si="2"/>
        <v>0.57260699999999998</v>
      </c>
      <c r="R29" s="16">
        <f t="shared" si="3"/>
        <v>3.4356420000000001</v>
      </c>
      <c r="S29" s="16">
        <v>0</v>
      </c>
    </row>
    <row r="30" spans="1:19">
      <c r="A30" s="12">
        <v>19</v>
      </c>
      <c r="B30" s="12" t="s">
        <v>19</v>
      </c>
      <c r="C30" s="12">
        <v>0.54769999999999996</v>
      </c>
      <c r="D30" s="12">
        <v>0.50860000000000005</v>
      </c>
      <c r="E30" s="12">
        <v>0</v>
      </c>
      <c r="F30" s="12">
        <v>0</v>
      </c>
      <c r="G30" s="12">
        <v>0.53149999999999997</v>
      </c>
      <c r="H30" s="12">
        <v>0</v>
      </c>
      <c r="I30" s="12">
        <v>2.69E-2</v>
      </c>
      <c r="J30" s="12">
        <v>5.5100000000000003E-2</v>
      </c>
      <c r="K30" s="12">
        <v>0</v>
      </c>
      <c r="L30" s="12">
        <v>0.80430000000000001</v>
      </c>
      <c r="M30" s="12">
        <v>0.23169999999999999</v>
      </c>
      <c r="N30" s="12">
        <v>0</v>
      </c>
      <c r="O30" s="12">
        <f t="shared" si="0"/>
        <v>2.7058</v>
      </c>
      <c r="P30" s="13">
        <f t="shared" si="1"/>
        <v>0.13528999999999999</v>
      </c>
      <c r="Q30" s="13">
        <f t="shared" si="2"/>
        <v>0.568218</v>
      </c>
      <c r="R30" s="16">
        <f t="shared" si="3"/>
        <v>3.4093080000000002</v>
      </c>
      <c r="S30" s="16">
        <v>0</v>
      </c>
    </row>
    <row r="31" spans="1:19">
      <c r="A31" s="12">
        <v>20</v>
      </c>
      <c r="B31" s="12" t="s">
        <v>20</v>
      </c>
      <c r="C31" s="12">
        <v>0.5675</v>
      </c>
      <c r="D31" s="12">
        <v>0.51590000000000003</v>
      </c>
      <c r="E31" s="12">
        <v>0</v>
      </c>
      <c r="F31" s="12">
        <v>0</v>
      </c>
      <c r="G31" s="12">
        <v>0.53149999999999997</v>
      </c>
      <c r="H31" s="12">
        <v>0</v>
      </c>
      <c r="I31" s="12">
        <v>3.2099999999999997E-2</v>
      </c>
      <c r="J31" s="12">
        <v>5.5100000000000003E-2</v>
      </c>
      <c r="K31" s="12">
        <v>0</v>
      </c>
      <c r="L31" s="12">
        <v>0.82979999999999998</v>
      </c>
      <c r="M31" s="12">
        <v>0.2079</v>
      </c>
      <c r="N31" s="12">
        <v>0</v>
      </c>
      <c r="O31" s="12">
        <f t="shared" si="0"/>
        <v>2.7397999999999998</v>
      </c>
      <c r="P31" s="13">
        <f t="shared" si="1"/>
        <v>0.13699</v>
      </c>
      <c r="Q31" s="13">
        <f t="shared" si="2"/>
        <v>0.57535799999999993</v>
      </c>
      <c r="R31" s="16">
        <f t="shared" si="3"/>
        <v>3.4521479999999998</v>
      </c>
      <c r="S31" s="16">
        <v>0</v>
      </c>
    </row>
    <row r="32" spans="1:19">
      <c r="A32" s="12">
        <v>21</v>
      </c>
      <c r="B32" s="12" t="s">
        <v>21</v>
      </c>
      <c r="C32" s="12">
        <v>0.74439999999999995</v>
      </c>
      <c r="D32" s="12">
        <v>0.54169999999999996</v>
      </c>
      <c r="E32" s="12">
        <v>0</v>
      </c>
      <c r="F32" s="12">
        <v>0</v>
      </c>
      <c r="G32" s="12">
        <v>0.53149999999999997</v>
      </c>
      <c r="H32" s="12">
        <v>0</v>
      </c>
      <c r="I32" s="12">
        <v>3.1199999999999999E-2</v>
      </c>
      <c r="J32" s="12">
        <v>5.3400000000000003E-2</v>
      </c>
      <c r="K32" s="12">
        <v>0</v>
      </c>
      <c r="L32" s="12">
        <v>0.82569999999999999</v>
      </c>
      <c r="M32" s="12">
        <v>0.24160000000000001</v>
      </c>
      <c r="N32" s="12">
        <v>0</v>
      </c>
      <c r="O32" s="12">
        <f t="shared" si="0"/>
        <v>2.9694999999999996</v>
      </c>
      <c r="P32" s="13">
        <f t="shared" si="1"/>
        <v>0.148475</v>
      </c>
      <c r="Q32" s="13">
        <f t="shared" si="2"/>
        <v>0.6235949999999999</v>
      </c>
      <c r="R32" s="16">
        <f t="shared" si="3"/>
        <v>3.7415699999999994</v>
      </c>
      <c r="S32" s="16">
        <v>0</v>
      </c>
    </row>
    <row r="33" spans="1:19">
      <c r="A33" s="12">
        <v>22</v>
      </c>
      <c r="B33" s="12" t="s">
        <v>22</v>
      </c>
      <c r="C33" s="12">
        <v>0.74250000000000005</v>
      </c>
      <c r="D33" s="12">
        <v>0.5282</v>
      </c>
      <c r="E33" s="12">
        <v>0</v>
      </c>
      <c r="F33" s="12">
        <v>0</v>
      </c>
      <c r="G33" s="12">
        <v>0.53149999999999997</v>
      </c>
      <c r="H33" s="12">
        <v>0</v>
      </c>
      <c r="I33" s="12">
        <v>3.0499999999999999E-2</v>
      </c>
      <c r="J33" s="12">
        <v>5.5599999999999997E-2</v>
      </c>
      <c r="K33" s="12">
        <v>0</v>
      </c>
      <c r="L33" s="12">
        <v>0.82369999999999999</v>
      </c>
      <c r="M33" s="12">
        <v>0.24660000000000001</v>
      </c>
      <c r="N33" s="12">
        <v>0</v>
      </c>
      <c r="O33" s="12">
        <f t="shared" si="0"/>
        <v>2.9586000000000001</v>
      </c>
      <c r="P33" s="13">
        <f t="shared" si="1"/>
        <v>0.14793000000000001</v>
      </c>
      <c r="Q33" s="13">
        <f t="shared" si="2"/>
        <v>0.62130600000000014</v>
      </c>
      <c r="R33" s="16">
        <f t="shared" si="3"/>
        <v>3.7278360000000004</v>
      </c>
      <c r="S33" s="16">
        <v>0</v>
      </c>
    </row>
    <row r="34" spans="1:19">
      <c r="A34" s="12">
        <v>23</v>
      </c>
      <c r="B34" s="12" t="s">
        <v>23</v>
      </c>
      <c r="C34" s="12">
        <v>0.73229999999999995</v>
      </c>
      <c r="D34" s="12">
        <v>0.51949999999999996</v>
      </c>
      <c r="E34" s="12">
        <v>0</v>
      </c>
      <c r="F34" s="12">
        <v>0</v>
      </c>
      <c r="G34" s="12">
        <v>0.53129999999999999</v>
      </c>
      <c r="H34" s="12">
        <v>0</v>
      </c>
      <c r="I34" s="12">
        <v>3.0499999999999999E-2</v>
      </c>
      <c r="J34" s="12">
        <v>5.5399999999999998E-2</v>
      </c>
      <c r="K34" s="12">
        <v>0</v>
      </c>
      <c r="L34" s="12">
        <v>0.82320000000000004</v>
      </c>
      <c r="M34" s="12">
        <v>0.2205</v>
      </c>
      <c r="N34" s="12">
        <v>0</v>
      </c>
      <c r="O34" s="12">
        <f t="shared" si="0"/>
        <v>2.9126999999999996</v>
      </c>
      <c r="P34" s="13">
        <f t="shared" si="1"/>
        <v>0.14563499999999999</v>
      </c>
      <c r="Q34" s="13">
        <f t="shared" si="2"/>
        <v>0.61166699999999996</v>
      </c>
      <c r="R34" s="16">
        <f t="shared" si="3"/>
        <v>3.6700019999999993</v>
      </c>
      <c r="S34" s="16">
        <v>0</v>
      </c>
    </row>
    <row r="35" spans="1:19">
      <c r="A35" s="12">
        <v>24</v>
      </c>
      <c r="B35" s="12" t="s">
        <v>24</v>
      </c>
      <c r="C35" s="12">
        <v>0.49080000000000001</v>
      </c>
      <c r="D35" s="12">
        <v>0.52410000000000001</v>
      </c>
      <c r="E35" s="12">
        <v>0</v>
      </c>
      <c r="F35" s="12">
        <v>0</v>
      </c>
      <c r="G35" s="12">
        <v>0.53129999999999999</v>
      </c>
      <c r="H35" s="12">
        <v>0</v>
      </c>
      <c r="I35" s="12">
        <v>3.1300000000000001E-2</v>
      </c>
      <c r="J35" s="12">
        <v>5.4199999999999998E-2</v>
      </c>
      <c r="K35" s="12">
        <v>0</v>
      </c>
      <c r="L35" s="12">
        <v>0.82579999999999998</v>
      </c>
      <c r="M35" s="12">
        <v>0.2326</v>
      </c>
      <c r="N35" s="12">
        <v>0</v>
      </c>
      <c r="O35" s="12">
        <f t="shared" si="0"/>
        <v>2.6901000000000002</v>
      </c>
      <c r="P35" s="13">
        <f t="shared" si="1"/>
        <v>0.13450500000000001</v>
      </c>
      <c r="Q35" s="13">
        <f t="shared" si="2"/>
        <v>0.56492100000000001</v>
      </c>
      <c r="R35" s="16">
        <f t="shared" si="3"/>
        <v>3.389526</v>
      </c>
      <c r="S35" s="16">
        <v>0</v>
      </c>
    </row>
    <row r="36" spans="1:19">
      <c r="A36" s="12">
        <v>25</v>
      </c>
      <c r="B36" s="12" t="s">
        <v>25</v>
      </c>
      <c r="C36" s="12">
        <v>0.28199999999999997</v>
      </c>
      <c r="D36" s="12">
        <v>1.3186</v>
      </c>
      <c r="E36" s="12">
        <v>0.20530000000000001</v>
      </c>
      <c r="F36" s="12">
        <v>3.49E-2</v>
      </c>
      <c r="G36" s="12">
        <v>0.53139999999999998</v>
      </c>
      <c r="H36" s="12">
        <v>1.34E-2</v>
      </c>
      <c r="I36" s="12">
        <v>1.54E-2</v>
      </c>
      <c r="J36" s="12">
        <v>4.0000000000000001E-3</v>
      </c>
      <c r="K36" s="12">
        <v>0</v>
      </c>
      <c r="L36" s="12">
        <v>0.76639999999999997</v>
      </c>
      <c r="M36" s="12">
        <v>0.17730000000000001</v>
      </c>
      <c r="N36" s="12">
        <v>0</v>
      </c>
      <c r="O36" s="12">
        <f t="shared" si="0"/>
        <v>3.3487</v>
      </c>
      <c r="P36" s="13">
        <f t="shared" si="1"/>
        <v>0.167435</v>
      </c>
      <c r="Q36" s="13">
        <f t="shared" si="2"/>
        <v>0.70322700000000005</v>
      </c>
      <c r="R36" s="16">
        <f t="shared" si="3"/>
        <v>4.2193620000000003</v>
      </c>
      <c r="S36" s="16">
        <f>(O36-E36-F36-N36)*1.05*1.2</f>
        <v>3.9167100000000001</v>
      </c>
    </row>
    <row r="37" spans="1:19">
      <c r="A37" s="12">
        <v>26</v>
      </c>
      <c r="B37" s="12" t="s">
        <v>26</v>
      </c>
      <c r="C37" s="12">
        <v>0.58760000000000001</v>
      </c>
      <c r="D37" s="12">
        <v>0.52110000000000001</v>
      </c>
      <c r="E37" s="12">
        <v>0</v>
      </c>
      <c r="F37" s="12">
        <v>0</v>
      </c>
      <c r="G37" s="12">
        <v>0.53149999999999997</v>
      </c>
      <c r="H37" s="12">
        <v>0</v>
      </c>
      <c r="I37" s="12">
        <v>2.9899999999999999E-2</v>
      </c>
      <c r="J37" s="12">
        <v>5.4399999999999997E-2</v>
      </c>
      <c r="K37" s="12">
        <v>0</v>
      </c>
      <c r="L37" s="12">
        <v>0.81930000000000003</v>
      </c>
      <c r="M37" s="12">
        <v>0.2366</v>
      </c>
      <c r="N37" s="12">
        <v>0</v>
      </c>
      <c r="O37" s="12">
        <f t="shared" si="0"/>
        <v>2.7804000000000002</v>
      </c>
      <c r="P37" s="13">
        <f t="shared" si="1"/>
        <v>0.13902</v>
      </c>
      <c r="Q37" s="13">
        <f t="shared" si="2"/>
        <v>0.58388400000000007</v>
      </c>
      <c r="R37" s="16">
        <f t="shared" si="3"/>
        <v>3.5033040000000004</v>
      </c>
      <c r="S37" s="16">
        <v>0</v>
      </c>
    </row>
    <row r="38" spans="1:19">
      <c r="A38" s="12">
        <v>27</v>
      </c>
      <c r="B38" s="12" t="s">
        <v>27</v>
      </c>
      <c r="C38" s="12">
        <v>0.51600000000000001</v>
      </c>
      <c r="D38" s="12">
        <v>0.52610000000000001</v>
      </c>
      <c r="E38" s="12">
        <v>0</v>
      </c>
      <c r="F38" s="12">
        <v>0</v>
      </c>
      <c r="G38" s="12">
        <v>0.53129999999999999</v>
      </c>
      <c r="H38" s="12">
        <v>0</v>
      </c>
      <c r="I38" s="12">
        <v>3.04E-2</v>
      </c>
      <c r="J38" s="12">
        <v>5.33E-2</v>
      </c>
      <c r="K38" s="12">
        <v>0</v>
      </c>
      <c r="L38" s="12">
        <v>0.8216</v>
      </c>
      <c r="M38" s="12">
        <v>0.2238</v>
      </c>
      <c r="N38" s="12">
        <v>0</v>
      </c>
      <c r="O38" s="12">
        <f t="shared" si="0"/>
        <v>2.7024999999999997</v>
      </c>
      <c r="P38" s="13">
        <f t="shared" si="1"/>
        <v>0.135125</v>
      </c>
      <c r="Q38" s="13">
        <f t="shared" si="2"/>
        <v>0.56752499999999995</v>
      </c>
      <c r="R38" s="16">
        <f t="shared" si="3"/>
        <v>3.4051499999999999</v>
      </c>
      <c r="S38" s="16">
        <v>0</v>
      </c>
    </row>
    <row r="39" spans="1:19">
      <c r="A39" s="12">
        <v>28</v>
      </c>
      <c r="B39" s="12" t="s">
        <v>28</v>
      </c>
      <c r="C39" s="12">
        <v>0.55630000000000002</v>
      </c>
      <c r="D39" s="12">
        <v>0.52059999999999995</v>
      </c>
      <c r="E39" s="12">
        <v>0</v>
      </c>
      <c r="F39" s="12">
        <v>0</v>
      </c>
      <c r="G39" s="12">
        <v>0.53149999999999997</v>
      </c>
      <c r="H39" s="12">
        <v>0</v>
      </c>
      <c r="I39" s="12">
        <v>3.0099999999999998E-2</v>
      </c>
      <c r="J39" s="12">
        <v>5.4699999999999999E-2</v>
      </c>
      <c r="K39" s="12">
        <v>0</v>
      </c>
      <c r="L39" s="12">
        <v>0.82040000000000002</v>
      </c>
      <c r="M39" s="12">
        <v>0.20250000000000001</v>
      </c>
      <c r="N39" s="12">
        <v>0</v>
      </c>
      <c r="O39" s="12">
        <f t="shared" si="0"/>
        <v>2.7161000000000004</v>
      </c>
      <c r="P39" s="13">
        <f t="shared" si="1"/>
        <v>0.13580500000000004</v>
      </c>
      <c r="Q39" s="13">
        <f t="shared" si="2"/>
        <v>0.57038100000000014</v>
      </c>
      <c r="R39" s="16">
        <f t="shared" si="3"/>
        <v>3.4222860000000006</v>
      </c>
      <c r="S39" s="16">
        <v>0</v>
      </c>
    </row>
    <row r="40" spans="1:19">
      <c r="A40" s="12">
        <v>29</v>
      </c>
      <c r="B40" s="12" t="s">
        <v>29</v>
      </c>
      <c r="C40" s="12">
        <v>0.42930000000000001</v>
      </c>
      <c r="D40" s="12">
        <v>0.50429999999999997</v>
      </c>
      <c r="E40" s="12">
        <v>0.69159999999999999</v>
      </c>
      <c r="F40" s="12">
        <v>3.6400000000000002E-2</v>
      </c>
      <c r="G40" s="12">
        <v>0.53139999999999998</v>
      </c>
      <c r="H40" s="12">
        <v>0</v>
      </c>
      <c r="I40" s="12">
        <v>1.8599999999999998E-2</v>
      </c>
      <c r="J40" s="12">
        <v>4.4699999999999997E-2</v>
      </c>
      <c r="K40" s="12">
        <v>0</v>
      </c>
      <c r="L40" s="12">
        <v>0.75890000000000002</v>
      </c>
      <c r="M40" s="12">
        <v>0.20730000000000001</v>
      </c>
      <c r="N40" s="12">
        <v>4.5100000000000001E-2</v>
      </c>
      <c r="O40" s="12">
        <f t="shared" si="0"/>
        <v>3.2676000000000007</v>
      </c>
      <c r="P40" s="13">
        <f t="shared" si="1"/>
        <v>0.16338000000000005</v>
      </c>
      <c r="Q40" s="13">
        <f t="shared" si="2"/>
        <v>0.68619600000000025</v>
      </c>
      <c r="R40" s="16">
        <f t="shared" si="3"/>
        <v>4.1171760000000006</v>
      </c>
      <c r="S40" s="16">
        <f>(O40-E40-F40-N40)*1.05*1.2</f>
        <v>3.1430700000000007</v>
      </c>
    </row>
    <row r="41" spans="1:19">
      <c r="A41" s="12">
        <v>30</v>
      </c>
      <c r="B41" s="12" t="s">
        <v>30</v>
      </c>
      <c r="C41" s="12">
        <v>0.52129999999999999</v>
      </c>
      <c r="D41" s="12">
        <v>0.51990000000000003</v>
      </c>
      <c r="E41" s="12">
        <v>0</v>
      </c>
      <c r="F41" s="12">
        <v>0</v>
      </c>
      <c r="G41" s="12">
        <v>0.53129999999999999</v>
      </c>
      <c r="H41" s="12">
        <v>0</v>
      </c>
      <c r="I41" s="12">
        <v>3.0599999999999999E-2</v>
      </c>
      <c r="J41" s="12">
        <v>5.3600000000000002E-2</v>
      </c>
      <c r="K41" s="12">
        <v>0</v>
      </c>
      <c r="L41" s="12">
        <v>0.83030000000000004</v>
      </c>
      <c r="M41" s="12">
        <v>0.23860000000000001</v>
      </c>
      <c r="N41" s="12">
        <v>0</v>
      </c>
      <c r="O41" s="12">
        <f t="shared" si="0"/>
        <v>2.7256</v>
      </c>
      <c r="P41" s="13">
        <f t="shared" si="1"/>
        <v>0.13628000000000001</v>
      </c>
      <c r="Q41" s="13">
        <f t="shared" si="2"/>
        <v>0.57237600000000011</v>
      </c>
      <c r="R41" s="16">
        <f t="shared" si="3"/>
        <v>3.4342560000000004</v>
      </c>
      <c r="S41" s="16">
        <v>0</v>
      </c>
    </row>
    <row r="42" spans="1:19">
      <c r="A42" s="12">
        <v>31</v>
      </c>
      <c r="B42" s="12" t="s">
        <v>31</v>
      </c>
      <c r="C42" s="12">
        <v>0.51819999999999999</v>
      </c>
      <c r="D42" s="12">
        <v>0.75600000000000001</v>
      </c>
      <c r="E42" s="12">
        <v>0</v>
      </c>
      <c r="F42" s="12">
        <v>0</v>
      </c>
      <c r="G42" s="12">
        <v>0.53139999999999998</v>
      </c>
      <c r="H42" s="12">
        <v>0</v>
      </c>
      <c r="I42" s="12">
        <v>3.0099999999999998E-2</v>
      </c>
      <c r="J42" s="12">
        <v>5.4800000000000001E-2</v>
      </c>
      <c r="K42" s="12">
        <v>0</v>
      </c>
      <c r="L42" s="12">
        <v>0.82010000000000005</v>
      </c>
      <c r="M42" s="12">
        <v>0.22500000000000001</v>
      </c>
      <c r="N42" s="12">
        <v>0</v>
      </c>
      <c r="O42" s="12">
        <f t="shared" si="0"/>
        <v>2.9356000000000004</v>
      </c>
      <c r="P42" s="13">
        <f t="shared" si="1"/>
        <v>0.14678000000000002</v>
      </c>
      <c r="Q42" s="13">
        <f t="shared" si="2"/>
        <v>0.61647600000000013</v>
      </c>
      <c r="R42" s="16">
        <f t="shared" si="3"/>
        <v>3.6988560000000006</v>
      </c>
      <c r="S42" s="16">
        <v>0</v>
      </c>
    </row>
    <row r="43" spans="1:19">
      <c r="A43" s="12">
        <v>32</v>
      </c>
      <c r="B43" s="12" t="s">
        <v>32</v>
      </c>
      <c r="C43" s="12">
        <v>0.60229999999999995</v>
      </c>
      <c r="D43" s="12">
        <v>0.49409999999999998</v>
      </c>
      <c r="E43" s="12">
        <v>0</v>
      </c>
      <c r="F43" s="12">
        <v>0</v>
      </c>
      <c r="G43" s="12">
        <v>0.53129999999999999</v>
      </c>
      <c r="H43" s="12">
        <v>0</v>
      </c>
      <c r="I43" s="12">
        <v>2.81E-2</v>
      </c>
      <c r="J43" s="12">
        <v>5.5100000000000003E-2</v>
      </c>
      <c r="K43" s="12">
        <v>0</v>
      </c>
      <c r="L43" s="12">
        <v>0.82050000000000001</v>
      </c>
      <c r="M43" s="12">
        <v>0.23150000000000001</v>
      </c>
      <c r="N43" s="12">
        <v>0</v>
      </c>
      <c r="O43" s="12">
        <f t="shared" si="0"/>
        <v>2.7628999999999997</v>
      </c>
      <c r="P43" s="13">
        <f t="shared" si="1"/>
        <v>0.13814499999999999</v>
      </c>
      <c r="Q43" s="13">
        <f t="shared" si="2"/>
        <v>0.58020899999999997</v>
      </c>
      <c r="R43" s="16">
        <f t="shared" si="3"/>
        <v>3.4812539999999998</v>
      </c>
      <c r="S43" s="16">
        <v>0</v>
      </c>
    </row>
    <row r="44" spans="1:19">
      <c r="A44" s="12">
        <v>33</v>
      </c>
      <c r="B44" s="12" t="s">
        <v>33</v>
      </c>
      <c r="C44" s="12">
        <v>0.52310000000000001</v>
      </c>
      <c r="D44" s="12">
        <v>0.52629999999999999</v>
      </c>
      <c r="E44" s="12">
        <v>0</v>
      </c>
      <c r="F44" s="12">
        <v>0</v>
      </c>
      <c r="G44" s="12">
        <v>0.53129999999999999</v>
      </c>
      <c r="H44" s="12">
        <v>0</v>
      </c>
      <c r="I44" s="12">
        <v>3.2000000000000001E-2</v>
      </c>
      <c r="J44" s="12">
        <v>5.2699999999999997E-2</v>
      </c>
      <c r="K44" s="12">
        <v>0</v>
      </c>
      <c r="L44" s="12">
        <v>0.82179999999999997</v>
      </c>
      <c r="M44" s="12">
        <v>0.2515</v>
      </c>
      <c r="N44" s="12">
        <v>0</v>
      </c>
      <c r="O44" s="12">
        <f t="shared" si="0"/>
        <v>2.7386999999999997</v>
      </c>
      <c r="P44" s="13">
        <f t="shared" si="1"/>
        <v>0.136935</v>
      </c>
      <c r="Q44" s="13">
        <f t="shared" si="2"/>
        <v>0.57512699999999994</v>
      </c>
      <c r="R44" s="16">
        <f t="shared" si="3"/>
        <v>3.4507619999999997</v>
      </c>
      <c r="S44" s="16">
        <v>0</v>
      </c>
    </row>
    <row r="45" spans="1:19">
      <c r="A45" s="12">
        <v>34</v>
      </c>
      <c r="B45" s="12" t="s">
        <v>34</v>
      </c>
      <c r="C45" s="12">
        <v>0.58379999999999999</v>
      </c>
      <c r="D45" s="12">
        <v>0.51319999999999999</v>
      </c>
      <c r="E45" s="12">
        <v>0</v>
      </c>
      <c r="F45" s="12">
        <v>0</v>
      </c>
      <c r="G45" s="12">
        <v>0.53149999999999997</v>
      </c>
      <c r="H45" s="12">
        <v>0</v>
      </c>
      <c r="I45" s="12">
        <v>2.7799999999999998E-2</v>
      </c>
      <c r="J45" s="12">
        <v>5.4800000000000001E-2</v>
      </c>
      <c r="K45" s="12">
        <v>0</v>
      </c>
      <c r="L45" s="12">
        <v>0.81920000000000004</v>
      </c>
      <c r="M45" s="12">
        <v>0.19989999999999999</v>
      </c>
      <c r="N45" s="12">
        <v>0</v>
      </c>
      <c r="O45" s="12">
        <f t="shared" si="0"/>
        <v>2.7302</v>
      </c>
      <c r="P45" s="13">
        <f t="shared" si="1"/>
        <v>0.13650999999999999</v>
      </c>
      <c r="Q45" s="13">
        <f t="shared" si="2"/>
        <v>0.57334200000000002</v>
      </c>
      <c r="R45" s="16">
        <f t="shared" si="3"/>
        <v>3.4400520000000001</v>
      </c>
      <c r="S45" s="16">
        <v>0</v>
      </c>
    </row>
    <row r="46" spans="1:19">
      <c r="A46" s="12">
        <v>35</v>
      </c>
      <c r="B46" s="12" t="s">
        <v>35</v>
      </c>
      <c r="C46" s="12">
        <v>0.50700000000000001</v>
      </c>
      <c r="D46" s="12">
        <v>0.52780000000000005</v>
      </c>
      <c r="E46" s="12">
        <v>0</v>
      </c>
      <c r="F46" s="12">
        <v>0</v>
      </c>
      <c r="G46" s="12">
        <v>0.53129999999999999</v>
      </c>
      <c r="H46" s="12">
        <v>0</v>
      </c>
      <c r="I46" s="12">
        <v>3.04E-2</v>
      </c>
      <c r="J46" s="12">
        <v>5.2699999999999997E-2</v>
      </c>
      <c r="K46" s="12">
        <v>0</v>
      </c>
      <c r="L46" s="12">
        <v>0.82189999999999996</v>
      </c>
      <c r="M46" s="12">
        <v>0.23449999999999999</v>
      </c>
      <c r="N46" s="12">
        <v>0</v>
      </c>
      <c r="O46" s="12">
        <f t="shared" si="0"/>
        <v>2.7056</v>
      </c>
      <c r="P46" s="13">
        <f t="shared" si="1"/>
        <v>0.13528000000000001</v>
      </c>
      <c r="Q46" s="13">
        <f t="shared" si="2"/>
        <v>0.56817600000000001</v>
      </c>
      <c r="R46" s="16">
        <f t="shared" si="3"/>
        <v>3.4090560000000001</v>
      </c>
      <c r="S46" s="16">
        <v>0</v>
      </c>
    </row>
    <row r="47" spans="1:19">
      <c r="A47" s="12">
        <v>36</v>
      </c>
      <c r="B47" s="12" t="s">
        <v>36</v>
      </c>
      <c r="C47" s="12">
        <v>0.45119999999999999</v>
      </c>
      <c r="D47" s="12">
        <v>0.57799999999999996</v>
      </c>
      <c r="E47" s="12">
        <v>0.33950000000000002</v>
      </c>
      <c r="F47" s="12">
        <v>3.6700000000000003E-2</v>
      </c>
      <c r="G47" s="12">
        <v>0.52690000000000003</v>
      </c>
      <c r="H47" s="12">
        <v>0</v>
      </c>
      <c r="I47" s="12">
        <v>1.72E-2</v>
      </c>
      <c r="J47" s="12">
        <v>4.24E-2</v>
      </c>
      <c r="K47" s="12">
        <v>0</v>
      </c>
      <c r="L47" s="12">
        <v>0.77829999999999999</v>
      </c>
      <c r="M47" s="12">
        <v>0.2127</v>
      </c>
      <c r="N47" s="12">
        <v>6.2700000000000006E-2</v>
      </c>
      <c r="O47" s="12">
        <f t="shared" si="0"/>
        <v>3.0455999999999999</v>
      </c>
      <c r="P47" s="13">
        <f t="shared" si="1"/>
        <v>0.15228</v>
      </c>
      <c r="Q47" s="13">
        <f t="shared" si="2"/>
        <v>0.63957600000000003</v>
      </c>
      <c r="R47" s="16">
        <f t="shared" si="3"/>
        <v>3.837456</v>
      </c>
      <c r="S47" s="16">
        <f t="shared" ref="S47:S57" si="4">(O47-E47-F47-N47)*1.05*1.2</f>
        <v>3.2844419999999994</v>
      </c>
    </row>
    <row r="48" spans="1:19">
      <c r="A48" s="12">
        <v>37</v>
      </c>
      <c r="B48" s="12" t="s">
        <v>37</v>
      </c>
      <c r="C48" s="12">
        <v>0.45269999999999999</v>
      </c>
      <c r="D48" s="12">
        <v>0.5927</v>
      </c>
      <c r="E48" s="12">
        <v>0.35959999999999998</v>
      </c>
      <c r="F48" s="12">
        <v>3.8899999999999997E-2</v>
      </c>
      <c r="G48" s="12">
        <v>0.53149999999999997</v>
      </c>
      <c r="H48" s="12">
        <v>0</v>
      </c>
      <c r="I48" s="12">
        <v>2.8199999999999999E-2</v>
      </c>
      <c r="J48" s="12">
        <v>4.3099999999999999E-2</v>
      </c>
      <c r="K48" s="12">
        <v>0</v>
      </c>
      <c r="L48" s="12">
        <v>0.79459999999999997</v>
      </c>
      <c r="M48" s="12">
        <v>0.19</v>
      </c>
      <c r="N48" s="12">
        <v>6.6400000000000001E-2</v>
      </c>
      <c r="O48" s="12">
        <f t="shared" si="0"/>
        <v>3.0976999999999992</v>
      </c>
      <c r="P48" s="13">
        <f t="shared" si="1"/>
        <v>0.15488499999999997</v>
      </c>
      <c r="Q48" s="13">
        <f t="shared" si="2"/>
        <v>0.6505169999999999</v>
      </c>
      <c r="R48" s="16">
        <f t="shared" si="3"/>
        <v>3.9031019999999992</v>
      </c>
      <c r="S48" s="16">
        <f t="shared" si="4"/>
        <v>3.3173279999999994</v>
      </c>
    </row>
    <row r="49" spans="1:19">
      <c r="A49" s="12">
        <v>38</v>
      </c>
      <c r="B49" s="12" t="s">
        <v>38</v>
      </c>
      <c r="C49" s="12">
        <v>0.58960000000000001</v>
      </c>
      <c r="D49" s="12">
        <v>0.53369999999999995</v>
      </c>
      <c r="E49" s="12">
        <v>0.58330000000000004</v>
      </c>
      <c r="F49" s="12">
        <v>3.8100000000000002E-2</v>
      </c>
      <c r="G49" s="12">
        <v>0.53139999999999998</v>
      </c>
      <c r="H49" s="12">
        <v>0</v>
      </c>
      <c r="I49" s="12">
        <v>1.8800000000000001E-2</v>
      </c>
      <c r="J49" s="12">
        <v>3.78E-2</v>
      </c>
      <c r="K49" s="12">
        <v>0</v>
      </c>
      <c r="L49" s="12">
        <v>0.7671</v>
      </c>
      <c r="M49" s="12">
        <v>0.1976</v>
      </c>
      <c r="N49" s="12">
        <v>5.1700000000000003E-2</v>
      </c>
      <c r="O49" s="12">
        <f t="shared" si="0"/>
        <v>3.3491</v>
      </c>
      <c r="P49" s="13">
        <f t="shared" si="1"/>
        <v>0.16745500000000002</v>
      </c>
      <c r="Q49" s="13">
        <f t="shared" si="2"/>
        <v>0.70331100000000002</v>
      </c>
      <c r="R49" s="16">
        <f t="shared" si="3"/>
        <v>4.2198659999999997</v>
      </c>
      <c r="S49" s="16">
        <f t="shared" si="4"/>
        <v>3.3717600000000001</v>
      </c>
    </row>
    <row r="50" spans="1:19">
      <c r="A50" s="12">
        <v>39</v>
      </c>
      <c r="B50" s="12" t="s">
        <v>39</v>
      </c>
      <c r="C50" s="12">
        <v>0.60260000000000002</v>
      </c>
      <c r="D50" s="12">
        <v>0.47910000000000003</v>
      </c>
      <c r="E50" s="12">
        <v>0.5827</v>
      </c>
      <c r="F50" s="12">
        <v>3.8100000000000002E-2</v>
      </c>
      <c r="G50" s="12">
        <v>0.53090000000000004</v>
      </c>
      <c r="H50" s="12">
        <v>0</v>
      </c>
      <c r="I50" s="12">
        <v>1.8800000000000001E-2</v>
      </c>
      <c r="J50" s="12">
        <v>3.7699999999999997E-2</v>
      </c>
      <c r="K50" s="12">
        <v>0</v>
      </c>
      <c r="L50" s="12">
        <v>0.76700000000000002</v>
      </c>
      <c r="M50" s="12">
        <v>0.1913</v>
      </c>
      <c r="N50" s="12">
        <v>5.1700000000000003E-2</v>
      </c>
      <c r="O50" s="12">
        <f t="shared" si="0"/>
        <v>3.2999000000000001</v>
      </c>
      <c r="P50" s="13">
        <f t="shared" si="1"/>
        <v>0.164995</v>
      </c>
      <c r="Q50" s="13">
        <f t="shared" si="2"/>
        <v>0.69297900000000012</v>
      </c>
      <c r="R50" s="16">
        <f t="shared" si="3"/>
        <v>4.1578740000000005</v>
      </c>
      <c r="S50" s="16">
        <f t="shared" si="4"/>
        <v>3.310524</v>
      </c>
    </row>
    <row r="51" spans="1:19">
      <c r="A51" s="12">
        <v>40</v>
      </c>
      <c r="B51" s="12" t="s">
        <v>40</v>
      </c>
      <c r="C51" s="12">
        <v>0.38840000000000002</v>
      </c>
      <c r="D51" s="12">
        <v>0.57099999999999995</v>
      </c>
      <c r="E51" s="12">
        <v>0.2828</v>
      </c>
      <c r="F51" s="12">
        <v>3.85E-2</v>
      </c>
      <c r="G51" s="12">
        <v>0.53149999999999997</v>
      </c>
      <c r="H51" s="12">
        <v>0</v>
      </c>
      <c r="I51" s="12">
        <v>1.8700000000000001E-2</v>
      </c>
      <c r="J51" s="12">
        <v>3.6499999999999998E-2</v>
      </c>
      <c r="K51" s="12">
        <v>0</v>
      </c>
      <c r="L51" s="12">
        <v>0.76639999999999997</v>
      </c>
      <c r="M51" s="12">
        <v>0.16220000000000001</v>
      </c>
      <c r="N51" s="12">
        <v>5.2200000000000003E-2</v>
      </c>
      <c r="O51" s="12">
        <f t="shared" si="0"/>
        <v>2.8481999999999998</v>
      </c>
      <c r="P51" s="13">
        <f t="shared" si="1"/>
        <v>0.14241000000000001</v>
      </c>
      <c r="Q51" s="13">
        <f t="shared" si="2"/>
        <v>0.59812199999999993</v>
      </c>
      <c r="R51" s="16">
        <f t="shared" si="3"/>
        <v>3.5887319999999998</v>
      </c>
      <c r="S51" s="16">
        <f t="shared" si="4"/>
        <v>3.1181219999999996</v>
      </c>
    </row>
    <row r="52" spans="1:19">
      <c r="A52" s="12">
        <v>41</v>
      </c>
      <c r="B52" s="12" t="s">
        <v>41</v>
      </c>
      <c r="C52" s="12">
        <v>0.36980000000000002</v>
      </c>
      <c r="D52" s="12">
        <v>0.46179999999999999</v>
      </c>
      <c r="E52" s="12">
        <v>0.27829999999999999</v>
      </c>
      <c r="F52" s="12">
        <v>3.7900000000000003E-2</v>
      </c>
      <c r="G52" s="12">
        <v>0.53139999999999998</v>
      </c>
      <c r="H52" s="12">
        <v>0</v>
      </c>
      <c r="I52" s="12">
        <v>1.8700000000000001E-2</v>
      </c>
      <c r="J52" s="12">
        <v>3.7499999999999999E-2</v>
      </c>
      <c r="K52" s="12">
        <v>0</v>
      </c>
      <c r="L52" s="12">
        <v>0.76659999999999995</v>
      </c>
      <c r="M52" s="12">
        <v>0.1973</v>
      </c>
      <c r="N52" s="12">
        <v>3.0200000000000001E-2</v>
      </c>
      <c r="O52" s="12">
        <f t="shared" si="0"/>
        <v>2.7294999999999998</v>
      </c>
      <c r="P52" s="13">
        <f t="shared" si="1"/>
        <v>0.13647499999999999</v>
      </c>
      <c r="Q52" s="13">
        <f t="shared" si="2"/>
        <v>0.57319500000000001</v>
      </c>
      <c r="R52" s="16">
        <f t="shared" si="3"/>
        <v>3.4391699999999998</v>
      </c>
      <c r="S52" s="16">
        <f t="shared" si="4"/>
        <v>3.0027060000000003</v>
      </c>
    </row>
    <row r="53" spans="1:19">
      <c r="A53" s="12">
        <v>42</v>
      </c>
      <c r="B53" s="12" t="s">
        <v>42</v>
      </c>
      <c r="C53" s="12">
        <v>0.41499999999999998</v>
      </c>
      <c r="D53" s="12">
        <v>0.46970000000000001</v>
      </c>
      <c r="E53" s="12">
        <v>0.27650000000000002</v>
      </c>
      <c r="F53" s="12">
        <v>3.7600000000000001E-2</v>
      </c>
      <c r="G53" s="12">
        <v>0.53129999999999999</v>
      </c>
      <c r="H53" s="12">
        <v>0</v>
      </c>
      <c r="I53" s="12">
        <v>1.89E-2</v>
      </c>
      <c r="J53" s="12">
        <v>3.73E-2</v>
      </c>
      <c r="K53" s="12">
        <v>0</v>
      </c>
      <c r="L53" s="12">
        <v>0.76590000000000003</v>
      </c>
      <c r="M53" s="12">
        <v>0.1971</v>
      </c>
      <c r="N53" s="12">
        <v>5.11E-2</v>
      </c>
      <c r="O53" s="12">
        <f t="shared" si="0"/>
        <v>2.8003999999999998</v>
      </c>
      <c r="P53" s="13">
        <f t="shared" si="1"/>
        <v>0.14002000000000001</v>
      </c>
      <c r="Q53" s="13">
        <f t="shared" si="2"/>
        <v>0.58808399999999994</v>
      </c>
      <c r="R53" s="16">
        <f t="shared" si="3"/>
        <v>3.5285039999999999</v>
      </c>
      <c r="S53" s="16">
        <f t="shared" si="4"/>
        <v>3.068352</v>
      </c>
    </row>
    <row r="54" spans="1:19">
      <c r="A54" s="12">
        <v>43</v>
      </c>
      <c r="B54" s="12" t="s">
        <v>43</v>
      </c>
      <c r="C54" s="12">
        <v>0.42020000000000002</v>
      </c>
      <c r="D54" s="12">
        <v>0.49580000000000002</v>
      </c>
      <c r="E54" s="12">
        <v>0.27829999999999999</v>
      </c>
      <c r="F54" s="12">
        <v>3.7900000000000003E-2</v>
      </c>
      <c r="G54" s="12">
        <v>0.53129999999999999</v>
      </c>
      <c r="H54" s="12">
        <v>0</v>
      </c>
      <c r="I54" s="12">
        <v>1.9E-2</v>
      </c>
      <c r="J54" s="12">
        <v>3.7499999999999999E-2</v>
      </c>
      <c r="K54" s="12">
        <v>0</v>
      </c>
      <c r="L54" s="12">
        <v>0.76649999999999996</v>
      </c>
      <c r="M54" s="12">
        <v>0.20030000000000001</v>
      </c>
      <c r="N54" s="12">
        <v>5.1400000000000001E-2</v>
      </c>
      <c r="O54" s="12">
        <f t="shared" si="0"/>
        <v>2.8382000000000001</v>
      </c>
      <c r="P54" s="13">
        <f t="shared" si="1"/>
        <v>0.14191000000000001</v>
      </c>
      <c r="Q54" s="13">
        <f t="shared" si="2"/>
        <v>0.59602200000000005</v>
      </c>
      <c r="R54" s="16">
        <f t="shared" si="3"/>
        <v>3.5761320000000003</v>
      </c>
      <c r="S54" s="16">
        <f t="shared" si="4"/>
        <v>3.1129559999999996</v>
      </c>
    </row>
    <row r="55" spans="1:19">
      <c r="A55" s="12">
        <v>44</v>
      </c>
      <c r="B55" s="12" t="s">
        <v>44</v>
      </c>
      <c r="C55" s="12">
        <v>0.38890000000000002</v>
      </c>
      <c r="D55" s="12">
        <v>0.60189999999999999</v>
      </c>
      <c r="E55" s="12">
        <v>0.71309999999999996</v>
      </c>
      <c r="F55" s="12">
        <v>3.8300000000000001E-2</v>
      </c>
      <c r="G55" s="12">
        <v>0.53139999999999998</v>
      </c>
      <c r="H55" s="12">
        <v>0</v>
      </c>
      <c r="I55" s="12">
        <v>1.9300000000000001E-2</v>
      </c>
      <c r="J55" s="12">
        <v>4.7100000000000003E-2</v>
      </c>
      <c r="K55" s="12">
        <v>0</v>
      </c>
      <c r="L55" s="12">
        <v>0.76700000000000002</v>
      </c>
      <c r="M55" s="12">
        <v>0.21079999999999999</v>
      </c>
      <c r="N55" s="12">
        <v>6.4500000000000002E-2</v>
      </c>
      <c r="O55" s="12">
        <f t="shared" si="0"/>
        <v>3.3822999999999999</v>
      </c>
      <c r="P55" s="13">
        <f t="shared" si="1"/>
        <v>0.16911500000000002</v>
      </c>
      <c r="Q55" s="13">
        <f t="shared" si="2"/>
        <v>0.710283</v>
      </c>
      <c r="R55" s="16">
        <f t="shared" si="3"/>
        <v>4.261698</v>
      </c>
      <c r="S55" s="16">
        <f t="shared" si="4"/>
        <v>3.2336639999999996</v>
      </c>
    </row>
    <row r="56" spans="1:19">
      <c r="A56" s="12">
        <v>45</v>
      </c>
      <c r="B56" s="12" t="s">
        <v>45</v>
      </c>
      <c r="C56" s="12">
        <v>0.38650000000000001</v>
      </c>
      <c r="D56" s="12">
        <v>0.59960000000000002</v>
      </c>
      <c r="E56" s="12">
        <v>0.71199999999999997</v>
      </c>
      <c r="F56" s="12">
        <v>3.8199999999999998E-2</v>
      </c>
      <c r="G56" s="12">
        <v>0.53139999999999998</v>
      </c>
      <c r="H56" s="12">
        <v>0</v>
      </c>
      <c r="I56" s="12">
        <v>1.9300000000000001E-2</v>
      </c>
      <c r="J56" s="12">
        <v>4.7E-2</v>
      </c>
      <c r="K56" s="12">
        <v>0</v>
      </c>
      <c r="L56" s="12">
        <v>0.76680000000000004</v>
      </c>
      <c r="M56" s="12">
        <v>0.2036</v>
      </c>
      <c r="N56" s="12">
        <v>6.4399999999999999E-2</v>
      </c>
      <c r="O56" s="12">
        <f t="shared" si="0"/>
        <v>3.3688000000000002</v>
      </c>
      <c r="P56" s="13">
        <f t="shared" si="1"/>
        <v>0.16844000000000003</v>
      </c>
      <c r="Q56" s="13">
        <f t="shared" si="2"/>
        <v>0.70744800000000008</v>
      </c>
      <c r="R56" s="16">
        <f t="shared" si="3"/>
        <v>4.244688</v>
      </c>
      <c r="S56" s="16">
        <f t="shared" si="4"/>
        <v>3.2182920000000008</v>
      </c>
    </row>
    <row r="57" spans="1:19">
      <c r="A57" s="12">
        <v>46</v>
      </c>
      <c r="B57" s="12" t="s">
        <v>46</v>
      </c>
      <c r="C57" s="12">
        <v>0.2334</v>
      </c>
      <c r="D57" s="12">
        <v>1.5379</v>
      </c>
      <c r="E57" s="12">
        <v>0.35799999999999998</v>
      </c>
      <c r="F57" s="12">
        <v>3.5900000000000001E-2</v>
      </c>
      <c r="G57" s="12">
        <v>0.53139999999999998</v>
      </c>
      <c r="H57" s="12">
        <v>1.2699999999999999E-2</v>
      </c>
      <c r="I57" s="12">
        <v>1.46E-2</v>
      </c>
      <c r="J57" s="12">
        <v>4.1000000000000003E-3</v>
      </c>
      <c r="K57" s="12">
        <v>0</v>
      </c>
      <c r="L57" s="12">
        <v>0.76929999999999998</v>
      </c>
      <c r="M57" s="12">
        <v>0.21640000000000001</v>
      </c>
      <c r="N57" s="12">
        <v>0</v>
      </c>
      <c r="O57" s="12">
        <f t="shared" si="0"/>
        <v>3.7137000000000007</v>
      </c>
      <c r="P57" s="13">
        <f t="shared" si="1"/>
        <v>0.18568500000000004</v>
      </c>
      <c r="Q57" s="13">
        <f t="shared" si="2"/>
        <v>0.77987700000000015</v>
      </c>
      <c r="R57" s="16">
        <f t="shared" si="3"/>
        <v>4.6792620000000014</v>
      </c>
      <c r="S57" s="16">
        <f t="shared" si="4"/>
        <v>4.1829480000000014</v>
      </c>
    </row>
    <row r="58" spans="1:19">
      <c r="A58" s="12">
        <v>47</v>
      </c>
      <c r="B58" s="12" t="s">
        <v>47</v>
      </c>
      <c r="C58" s="12">
        <v>0.59389999999999998</v>
      </c>
      <c r="D58" s="12">
        <v>0.51359999999999995</v>
      </c>
      <c r="E58" s="12">
        <v>0</v>
      </c>
      <c r="F58" s="12">
        <v>0</v>
      </c>
      <c r="G58" s="12">
        <v>0.53149999999999997</v>
      </c>
      <c r="H58" s="12">
        <v>0</v>
      </c>
      <c r="I58" s="12">
        <v>2.7900000000000001E-2</v>
      </c>
      <c r="J58" s="12">
        <v>5.4899999999999997E-2</v>
      </c>
      <c r="K58" s="12">
        <v>0</v>
      </c>
      <c r="L58" s="12">
        <v>0.82020000000000004</v>
      </c>
      <c r="M58" s="12">
        <v>0.22739999999999999</v>
      </c>
      <c r="N58" s="12">
        <v>0</v>
      </c>
      <c r="O58" s="12">
        <f t="shared" si="0"/>
        <v>2.7693999999999996</v>
      </c>
      <c r="P58" s="13">
        <f t="shared" si="1"/>
        <v>0.13846999999999998</v>
      </c>
      <c r="Q58" s="13">
        <f t="shared" si="2"/>
        <v>0.58157399999999992</v>
      </c>
      <c r="R58" s="16">
        <f t="shared" si="3"/>
        <v>3.4894439999999998</v>
      </c>
      <c r="S58" s="16">
        <v>0</v>
      </c>
    </row>
    <row r="59" spans="1:19">
      <c r="A59" s="12">
        <v>48</v>
      </c>
      <c r="B59" s="12" t="s">
        <v>48</v>
      </c>
      <c r="C59" s="12">
        <v>0.60289999999999999</v>
      </c>
      <c r="D59" s="12">
        <v>0.52700000000000002</v>
      </c>
      <c r="E59" s="12">
        <v>0</v>
      </c>
      <c r="F59" s="12">
        <v>0</v>
      </c>
      <c r="G59" s="12">
        <v>0.53139999999999998</v>
      </c>
      <c r="H59" s="12">
        <v>0</v>
      </c>
      <c r="I59" s="12">
        <v>2.8299999999999999E-2</v>
      </c>
      <c r="J59" s="12">
        <v>5.2400000000000002E-2</v>
      </c>
      <c r="K59" s="12">
        <v>0</v>
      </c>
      <c r="L59" s="12">
        <v>0.8206</v>
      </c>
      <c r="M59" s="12">
        <v>0.2195</v>
      </c>
      <c r="N59" s="12">
        <v>0</v>
      </c>
      <c r="O59" s="12">
        <f t="shared" si="0"/>
        <v>2.7821000000000002</v>
      </c>
      <c r="P59" s="13">
        <f t="shared" si="1"/>
        <v>0.13910500000000001</v>
      </c>
      <c r="Q59" s="13">
        <f t="shared" si="2"/>
        <v>0.58424100000000001</v>
      </c>
      <c r="R59" s="16">
        <f t="shared" si="3"/>
        <v>3.5054460000000001</v>
      </c>
      <c r="S59" s="16">
        <v>0</v>
      </c>
    </row>
    <row r="60" spans="1:19">
      <c r="A60" s="12">
        <v>49</v>
      </c>
      <c r="B60" s="12" t="s">
        <v>49</v>
      </c>
      <c r="C60" s="12">
        <v>0.86009999999999998</v>
      </c>
      <c r="D60" s="12">
        <v>0.52729999999999999</v>
      </c>
      <c r="E60" s="12">
        <v>0</v>
      </c>
      <c r="F60" s="12">
        <v>0</v>
      </c>
      <c r="G60" s="12">
        <v>0.53110000000000002</v>
      </c>
      <c r="H60" s="12">
        <v>0</v>
      </c>
      <c r="I60" s="12">
        <v>3.0300000000000001E-2</v>
      </c>
      <c r="J60" s="12">
        <v>5.2400000000000002E-2</v>
      </c>
      <c r="K60" s="12">
        <v>0</v>
      </c>
      <c r="L60" s="12">
        <v>0.82120000000000004</v>
      </c>
      <c r="M60" s="12">
        <v>0.2162</v>
      </c>
      <c r="N60" s="12">
        <v>0</v>
      </c>
      <c r="O60" s="12">
        <f t="shared" si="0"/>
        <v>3.0386000000000002</v>
      </c>
      <c r="P60" s="13">
        <f t="shared" si="1"/>
        <v>0.15193000000000001</v>
      </c>
      <c r="Q60" s="13">
        <f t="shared" si="2"/>
        <v>0.63810600000000006</v>
      </c>
      <c r="R60" s="16">
        <f t="shared" si="3"/>
        <v>3.8286360000000004</v>
      </c>
      <c r="S60" s="16">
        <v>0</v>
      </c>
    </row>
    <row r="61" spans="1:19">
      <c r="A61" s="12">
        <v>50</v>
      </c>
      <c r="B61" s="12" t="s">
        <v>50</v>
      </c>
      <c r="C61" s="12">
        <v>0.90029999999999999</v>
      </c>
      <c r="D61" s="12">
        <v>0.50380000000000003</v>
      </c>
      <c r="E61" s="12">
        <v>0</v>
      </c>
      <c r="F61" s="12">
        <v>0</v>
      </c>
      <c r="G61" s="12">
        <v>0.53149999999999997</v>
      </c>
      <c r="H61" s="12">
        <v>0</v>
      </c>
      <c r="I61" s="12">
        <v>3.0200000000000001E-2</v>
      </c>
      <c r="J61" s="12">
        <v>5.5100000000000003E-2</v>
      </c>
      <c r="K61" s="12">
        <v>0</v>
      </c>
      <c r="L61" s="12">
        <v>0.82069999999999999</v>
      </c>
      <c r="M61" s="12">
        <v>0.2419</v>
      </c>
      <c r="N61" s="12">
        <v>0</v>
      </c>
      <c r="O61" s="12">
        <f t="shared" si="0"/>
        <v>3.0834999999999999</v>
      </c>
      <c r="P61" s="13">
        <f t="shared" si="1"/>
        <v>0.15417500000000001</v>
      </c>
      <c r="Q61" s="13">
        <f t="shared" si="2"/>
        <v>0.64753499999999997</v>
      </c>
      <c r="R61" s="16">
        <f t="shared" si="3"/>
        <v>3.8852099999999998</v>
      </c>
      <c r="S61" s="16">
        <v>0</v>
      </c>
    </row>
    <row r="62" spans="1:19">
      <c r="A62" s="12">
        <v>51</v>
      </c>
      <c r="B62" s="12" t="s">
        <v>51</v>
      </c>
      <c r="C62" s="12">
        <v>0.65380000000000005</v>
      </c>
      <c r="D62" s="12">
        <v>0.51339999999999997</v>
      </c>
      <c r="E62" s="12">
        <v>0</v>
      </c>
      <c r="F62" s="12">
        <v>0</v>
      </c>
      <c r="G62" s="12">
        <v>0.53149999999999997</v>
      </c>
      <c r="H62" s="12">
        <v>0</v>
      </c>
      <c r="I62" s="12">
        <v>2.7699999999999999E-2</v>
      </c>
      <c r="J62" s="12">
        <v>5.4399999999999997E-2</v>
      </c>
      <c r="K62" s="12">
        <v>0</v>
      </c>
      <c r="L62" s="12">
        <v>0.81859999999999999</v>
      </c>
      <c r="M62" s="12">
        <v>0.19639999999999999</v>
      </c>
      <c r="N62" s="12">
        <v>0</v>
      </c>
      <c r="O62" s="12">
        <f t="shared" si="0"/>
        <v>2.7958000000000003</v>
      </c>
      <c r="P62" s="13">
        <f t="shared" si="1"/>
        <v>0.13979000000000003</v>
      </c>
      <c r="Q62" s="13">
        <f t="shared" si="2"/>
        <v>0.58711800000000014</v>
      </c>
      <c r="R62" s="16">
        <f t="shared" si="3"/>
        <v>3.5227080000000006</v>
      </c>
      <c r="S62" s="16">
        <v>0</v>
      </c>
    </row>
    <row r="63" spans="1:19">
      <c r="A63" s="12">
        <v>52</v>
      </c>
      <c r="B63" s="12" t="s">
        <v>52</v>
      </c>
      <c r="C63" s="12">
        <v>0.56310000000000004</v>
      </c>
      <c r="D63" s="12">
        <v>0.5333</v>
      </c>
      <c r="E63" s="12">
        <v>0</v>
      </c>
      <c r="F63" s="12">
        <v>0</v>
      </c>
      <c r="G63" s="12">
        <v>0.53139999999999998</v>
      </c>
      <c r="H63" s="12">
        <v>0</v>
      </c>
      <c r="I63" s="12">
        <v>3.0499999999999999E-2</v>
      </c>
      <c r="J63" s="12">
        <v>5.2600000000000001E-2</v>
      </c>
      <c r="K63" s="12">
        <v>0</v>
      </c>
      <c r="L63" s="12">
        <v>0.82230000000000003</v>
      </c>
      <c r="M63" s="12">
        <v>0.20030000000000001</v>
      </c>
      <c r="N63" s="12">
        <v>0</v>
      </c>
      <c r="O63" s="12">
        <f t="shared" si="0"/>
        <v>2.7334999999999998</v>
      </c>
      <c r="P63" s="13">
        <f t="shared" si="1"/>
        <v>0.13667499999999999</v>
      </c>
      <c r="Q63" s="13">
        <f t="shared" si="2"/>
        <v>0.57403499999999996</v>
      </c>
      <c r="R63" s="16">
        <f t="shared" si="3"/>
        <v>3.44421</v>
      </c>
      <c r="S63" s="16">
        <v>0</v>
      </c>
    </row>
    <row r="64" spans="1:19">
      <c r="A64" s="12">
        <v>53</v>
      </c>
      <c r="B64" s="12" t="s">
        <v>53</v>
      </c>
      <c r="C64" s="12">
        <v>0.85660000000000003</v>
      </c>
      <c r="D64" s="12">
        <v>0.51490000000000002</v>
      </c>
      <c r="E64" s="12">
        <v>0</v>
      </c>
      <c r="F64" s="12">
        <v>0</v>
      </c>
      <c r="G64" s="12">
        <v>0.53110000000000002</v>
      </c>
      <c r="H64" s="12">
        <v>0</v>
      </c>
      <c r="I64" s="12">
        <v>3.0200000000000001E-2</v>
      </c>
      <c r="J64" s="12">
        <v>5.4899999999999997E-2</v>
      </c>
      <c r="K64" s="12">
        <v>0</v>
      </c>
      <c r="L64" s="12">
        <v>0.82040000000000002</v>
      </c>
      <c r="M64" s="12">
        <v>0.23530000000000001</v>
      </c>
      <c r="N64" s="12">
        <v>0</v>
      </c>
      <c r="O64" s="12">
        <f t="shared" si="0"/>
        <v>3.0434000000000001</v>
      </c>
      <c r="P64" s="13">
        <f t="shared" si="1"/>
        <v>0.15217000000000003</v>
      </c>
      <c r="Q64" s="13">
        <f t="shared" si="2"/>
        <v>0.63911400000000007</v>
      </c>
      <c r="R64" s="16">
        <f t="shared" si="3"/>
        <v>3.8346840000000002</v>
      </c>
      <c r="S64" s="16">
        <v>0</v>
      </c>
    </row>
    <row r="65" spans="1:19">
      <c r="A65" s="12">
        <v>54</v>
      </c>
      <c r="B65" s="12" t="s">
        <v>54</v>
      </c>
      <c r="C65" s="12">
        <v>0.52339999999999998</v>
      </c>
      <c r="D65" s="12">
        <v>0.2838</v>
      </c>
      <c r="E65" s="12">
        <v>0</v>
      </c>
      <c r="F65" s="12">
        <v>0</v>
      </c>
      <c r="G65" s="12">
        <v>0.53010000000000002</v>
      </c>
      <c r="H65" s="12">
        <v>0</v>
      </c>
      <c r="I65" s="12">
        <v>3.0599999999999999E-2</v>
      </c>
      <c r="J65" s="12">
        <v>5.2699999999999997E-2</v>
      </c>
      <c r="K65" s="12">
        <v>0</v>
      </c>
      <c r="L65" s="12">
        <v>0.82279999999999998</v>
      </c>
      <c r="M65" s="12">
        <v>0.23599999999999999</v>
      </c>
      <c r="N65" s="12">
        <v>0</v>
      </c>
      <c r="O65" s="12">
        <f t="shared" si="0"/>
        <v>2.4794</v>
      </c>
      <c r="P65" s="13">
        <f t="shared" si="1"/>
        <v>0.12397000000000001</v>
      </c>
      <c r="Q65" s="13">
        <f t="shared" si="2"/>
        <v>0.52067399999999997</v>
      </c>
      <c r="R65" s="16">
        <f t="shared" si="3"/>
        <v>3.124044</v>
      </c>
      <c r="S65" s="16">
        <v>0</v>
      </c>
    </row>
    <row r="66" spans="1:19">
      <c r="A66" s="12">
        <v>55</v>
      </c>
      <c r="B66" s="12" t="s">
        <v>55</v>
      </c>
      <c r="C66" s="12">
        <v>0.53290000000000004</v>
      </c>
      <c r="D66" s="12">
        <v>0.52980000000000005</v>
      </c>
      <c r="E66" s="12">
        <v>0</v>
      </c>
      <c r="F66" s="12">
        <v>0</v>
      </c>
      <c r="G66" s="12">
        <v>0.53149999999999997</v>
      </c>
      <c r="H66" s="12">
        <v>0</v>
      </c>
      <c r="I66" s="12">
        <v>3.0200000000000001E-2</v>
      </c>
      <c r="J66" s="12">
        <v>5.4899999999999997E-2</v>
      </c>
      <c r="K66" s="12">
        <v>0</v>
      </c>
      <c r="L66" s="12">
        <v>0.82040000000000002</v>
      </c>
      <c r="M66" s="12">
        <v>0.22289999999999999</v>
      </c>
      <c r="N66" s="12">
        <v>0</v>
      </c>
      <c r="O66" s="12">
        <f t="shared" si="0"/>
        <v>2.7225999999999999</v>
      </c>
      <c r="P66" s="13">
        <f t="shared" si="1"/>
        <v>0.13613</v>
      </c>
      <c r="Q66" s="13">
        <f t="shared" si="2"/>
        <v>0.57174599999999998</v>
      </c>
      <c r="R66" s="16">
        <f t="shared" si="3"/>
        <v>3.4304759999999996</v>
      </c>
      <c r="S66" s="16">
        <v>0</v>
      </c>
    </row>
    <row r="67" spans="1:19">
      <c r="A67" s="12">
        <v>56</v>
      </c>
      <c r="B67" s="12" t="s">
        <v>56</v>
      </c>
      <c r="C67" s="12">
        <v>0.8004</v>
      </c>
      <c r="D67" s="12">
        <v>0.98280000000000001</v>
      </c>
      <c r="E67" s="12">
        <v>0</v>
      </c>
      <c r="F67" s="12">
        <v>0</v>
      </c>
      <c r="G67" s="12">
        <v>0.53129999999999999</v>
      </c>
      <c r="H67" s="12">
        <v>0</v>
      </c>
      <c r="I67" s="12">
        <v>3.0099999999999998E-2</v>
      </c>
      <c r="J67" s="12">
        <v>5.4800000000000001E-2</v>
      </c>
      <c r="K67" s="12">
        <v>0</v>
      </c>
      <c r="L67" s="12">
        <v>0.82010000000000005</v>
      </c>
      <c r="M67" s="12">
        <v>0.24249999999999999</v>
      </c>
      <c r="N67" s="12">
        <v>0</v>
      </c>
      <c r="O67" s="12">
        <f t="shared" si="0"/>
        <v>3.4620000000000002</v>
      </c>
      <c r="P67" s="13">
        <f t="shared" si="1"/>
        <v>0.17310000000000003</v>
      </c>
      <c r="Q67" s="13">
        <f t="shared" si="2"/>
        <v>0.72702000000000011</v>
      </c>
      <c r="R67" s="16">
        <f t="shared" si="3"/>
        <v>4.36212</v>
      </c>
      <c r="S67" s="16">
        <v>0</v>
      </c>
    </row>
    <row r="68" spans="1:19">
      <c r="A68" s="12">
        <v>57</v>
      </c>
      <c r="B68" s="12" t="s">
        <v>57</v>
      </c>
      <c r="C68" s="12">
        <v>0.57809999999999995</v>
      </c>
      <c r="D68" s="12">
        <v>0.51959999999999995</v>
      </c>
      <c r="E68" s="12">
        <v>0</v>
      </c>
      <c r="F68" s="12">
        <v>0</v>
      </c>
      <c r="G68" s="12">
        <v>0.53129999999999999</v>
      </c>
      <c r="H68" s="12">
        <v>0</v>
      </c>
      <c r="I68" s="12">
        <v>2.7799999999999998E-2</v>
      </c>
      <c r="J68" s="12">
        <v>5.4600000000000003E-2</v>
      </c>
      <c r="K68" s="12">
        <v>0</v>
      </c>
      <c r="L68" s="12">
        <v>0.81920000000000004</v>
      </c>
      <c r="M68" s="12">
        <v>0.217</v>
      </c>
      <c r="N68" s="12">
        <v>0</v>
      </c>
      <c r="O68" s="12">
        <f t="shared" si="0"/>
        <v>2.7476000000000003</v>
      </c>
      <c r="P68" s="13">
        <f t="shared" si="1"/>
        <v>0.13738000000000003</v>
      </c>
      <c r="Q68" s="13">
        <f t="shared" si="2"/>
        <v>0.57699600000000006</v>
      </c>
      <c r="R68" s="16">
        <f t="shared" si="3"/>
        <v>3.4619760000000004</v>
      </c>
      <c r="S68" s="16">
        <v>0</v>
      </c>
    </row>
    <row r="69" spans="1:19">
      <c r="A69" s="12">
        <v>58</v>
      </c>
      <c r="B69" s="12" t="s">
        <v>58</v>
      </c>
      <c r="C69" s="12">
        <v>0.80020000000000002</v>
      </c>
      <c r="D69" s="12">
        <v>0.52749999999999997</v>
      </c>
      <c r="E69" s="12">
        <v>0</v>
      </c>
      <c r="F69" s="12">
        <v>0</v>
      </c>
      <c r="G69" s="12">
        <v>0.53139999999999998</v>
      </c>
      <c r="H69" s="12">
        <v>0</v>
      </c>
      <c r="I69" s="12">
        <v>0.03</v>
      </c>
      <c r="J69" s="12">
        <v>5.4699999999999999E-2</v>
      </c>
      <c r="K69" s="12">
        <v>0</v>
      </c>
      <c r="L69" s="12">
        <v>0.81969999999999998</v>
      </c>
      <c r="M69" s="12">
        <v>0.2432</v>
      </c>
      <c r="N69" s="12">
        <v>0</v>
      </c>
      <c r="O69" s="12">
        <f t="shared" si="0"/>
        <v>3.0066999999999999</v>
      </c>
      <c r="P69" s="13">
        <f t="shared" si="1"/>
        <v>0.150335</v>
      </c>
      <c r="Q69" s="13">
        <f t="shared" si="2"/>
        <v>0.63140700000000005</v>
      </c>
      <c r="R69" s="16">
        <f t="shared" si="3"/>
        <v>3.7884419999999999</v>
      </c>
      <c r="S69" s="16">
        <v>0</v>
      </c>
    </row>
    <row r="70" spans="1:19">
      <c r="A70" s="12">
        <v>59</v>
      </c>
      <c r="B70" s="12" t="s">
        <v>59</v>
      </c>
      <c r="C70" s="12">
        <v>0.54900000000000004</v>
      </c>
      <c r="D70" s="12">
        <v>0.6462</v>
      </c>
      <c r="E70" s="12">
        <v>0.70199999999999996</v>
      </c>
      <c r="F70" s="12">
        <v>4.6800000000000001E-2</v>
      </c>
      <c r="G70" s="12">
        <v>0.53129999999999999</v>
      </c>
      <c r="H70" s="12">
        <v>0</v>
      </c>
      <c r="I70" s="12">
        <v>1.9199999999999998E-2</v>
      </c>
      <c r="J70" s="12">
        <v>4.5699999999999998E-2</v>
      </c>
      <c r="K70" s="12">
        <v>0</v>
      </c>
      <c r="L70" s="12">
        <v>0.76619999999999999</v>
      </c>
      <c r="M70" s="12">
        <v>0.20710000000000001</v>
      </c>
      <c r="N70" s="12">
        <v>6.3500000000000001E-2</v>
      </c>
      <c r="O70" s="12">
        <f t="shared" si="0"/>
        <v>3.577</v>
      </c>
      <c r="P70" s="13">
        <f t="shared" si="1"/>
        <v>0.17885000000000001</v>
      </c>
      <c r="Q70" s="13">
        <f t="shared" si="2"/>
        <v>0.75117000000000012</v>
      </c>
      <c r="R70" s="16">
        <f t="shared" si="3"/>
        <v>4.5070199999999998</v>
      </c>
      <c r="S70" s="16">
        <f>(O70-E70-F70-N70)*1.05*1.2</f>
        <v>3.4835220000000002</v>
      </c>
    </row>
    <row r="71" spans="1:19">
      <c r="A71" s="12">
        <v>60</v>
      </c>
      <c r="B71" s="12" t="s">
        <v>60</v>
      </c>
      <c r="C71" s="12">
        <v>0.60109999999999997</v>
      </c>
      <c r="D71" s="12">
        <v>0.71279999999999999</v>
      </c>
      <c r="E71" s="12">
        <v>0.71230000000000004</v>
      </c>
      <c r="F71" s="12">
        <v>4.7500000000000001E-2</v>
      </c>
      <c r="G71" s="12">
        <v>0.53129999999999999</v>
      </c>
      <c r="H71" s="12">
        <v>0</v>
      </c>
      <c r="I71" s="12">
        <v>1.9300000000000001E-2</v>
      </c>
      <c r="J71" s="12">
        <v>4.65E-2</v>
      </c>
      <c r="K71" s="12">
        <v>0</v>
      </c>
      <c r="L71" s="12">
        <v>0.76659999999999995</v>
      </c>
      <c r="M71" s="12">
        <v>0.20530000000000001</v>
      </c>
      <c r="N71" s="12">
        <v>6.4399999999999999E-2</v>
      </c>
      <c r="O71" s="12">
        <f t="shared" si="0"/>
        <v>3.7070999999999992</v>
      </c>
      <c r="P71" s="13">
        <f t="shared" si="1"/>
        <v>0.18535499999999996</v>
      </c>
      <c r="Q71" s="13">
        <f t="shared" si="2"/>
        <v>0.77849099999999982</v>
      </c>
      <c r="R71" s="16">
        <f t="shared" si="3"/>
        <v>4.6709459999999989</v>
      </c>
      <c r="S71" s="16">
        <f>(O71-E71-F71-N71)*1.05*1.2</f>
        <v>3.6324539999999992</v>
      </c>
    </row>
    <row r="72" spans="1:19">
      <c r="A72" s="12">
        <v>61</v>
      </c>
      <c r="B72" s="12" t="s">
        <v>61</v>
      </c>
      <c r="C72" s="12">
        <v>0.49080000000000001</v>
      </c>
      <c r="D72" s="12">
        <v>0.60519999999999996</v>
      </c>
      <c r="E72" s="12">
        <v>0.71540000000000004</v>
      </c>
      <c r="F72" s="12">
        <v>4.7699999999999999E-2</v>
      </c>
      <c r="G72" s="12">
        <v>0.53139999999999998</v>
      </c>
      <c r="H72" s="12">
        <v>0</v>
      </c>
      <c r="I72" s="12">
        <v>1.95E-2</v>
      </c>
      <c r="J72" s="12">
        <v>4.7199999999999999E-2</v>
      </c>
      <c r="K72" s="12">
        <v>0</v>
      </c>
      <c r="L72" s="12">
        <v>0.76739999999999997</v>
      </c>
      <c r="M72" s="12">
        <v>0.19020000000000001</v>
      </c>
      <c r="N72" s="12">
        <v>6.4699999999999994E-2</v>
      </c>
      <c r="O72" s="12">
        <f t="shared" si="0"/>
        <v>3.4795000000000003</v>
      </c>
      <c r="P72" s="13">
        <f t="shared" si="1"/>
        <v>0.17397500000000002</v>
      </c>
      <c r="Q72" s="13">
        <f t="shared" si="2"/>
        <v>0.73069500000000009</v>
      </c>
      <c r="R72" s="16">
        <f t="shared" si="3"/>
        <v>4.3841700000000001</v>
      </c>
      <c r="S72" s="16">
        <f>(O72-E72-F72-N72)*1.05*1.2</f>
        <v>3.3411420000000001</v>
      </c>
    </row>
    <row r="73" spans="1:19">
      <c r="A73" s="12">
        <v>62</v>
      </c>
      <c r="B73" s="12" t="s">
        <v>62</v>
      </c>
      <c r="C73" s="12">
        <v>0.53100000000000003</v>
      </c>
      <c r="D73" s="12">
        <v>0.60509999999999997</v>
      </c>
      <c r="E73" s="12">
        <v>0.70230000000000004</v>
      </c>
      <c r="F73" s="12">
        <v>4.6800000000000001E-2</v>
      </c>
      <c r="G73" s="12">
        <v>0.53149999999999997</v>
      </c>
      <c r="H73" s="12">
        <v>0</v>
      </c>
      <c r="I73" s="12">
        <v>1.9099999999999999E-2</v>
      </c>
      <c r="J73" s="12">
        <v>4.6399999999999997E-2</v>
      </c>
      <c r="K73" s="12">
        <v>0</v>
      </c>
      <c r="L73" s="12">
        <v>0.76559999999999995</v>
      </c>
      <c r="M73" s="12">
        <v>0.2099</v>
      </c>
      <c r="N73" s="12">
        <v>6.3500000000000001E-2</v>
      </c>
      <c r="O73" s="12">
        <f t="shared" si="0"/>
        <v>3.5211999999999999</v>
      </c>
      <c r="P73" s="13">
        <f t="shared" si="1"/>
        <v>0.17605999999999999</v>
      </c>
      <c r="Q73" s="13">
        <f t="shared" si="2"/>
        <v>0.739452</v>
      </c>
      <c r="R73" s="16">
        <f t="shared" si="3"/>
        <v>4.436712</v>
      </c>
      <c r="S73" s="16">
        <f>(O73-E73-F73-N73)*1.05*1.2</f>
        <v>3.4128359999999995</v>
      </c>
    </row>
    <row r="74" spans="1:19">
      <c r="A74" s="12">
        <v>63</v>
      </c>
      <c r="B74" s="12" t="s">
        <v>63</v>
      </c>
      <c r="C74" s="12">
        <v>0.49540000000000001</v>
      </c>
      <c r="D74" s="12">
        <v>0.59530000000000005</v>
      </c>
      <c r="E74" s="12">
        <v>0.68030000000000002</v>
      </c>
      <c r="F74" s="12">
        <v>3.95E-2</v>
      </c>
      <c r="G74" s="12">
        <v>0.53139999999999998</v>
      </c>
      <c r="H74" s="12">
        <v>0</v>
      </c>
      <c r="I74" s="12">
        <v>1.89E-2</v>
      </c>
      <c r="J74" s="12">
        <v>4.4900000000000002E-2</v>
      </c>
      <c r="K74" s="12">
        <v>0</v>
      </c>
      <c r="L74" s="12">
        <v>0.76480000000000004</v>
      </c>
      <c r="M74" s="12">
        <v>0.20519999999999999</v>
      </c>
      <c r="N74" s="12">
        <v>6.1499999999999999E-2</v>
      </c>
      <c r="O74" s="12">
        <f t="shared" si="0"/>
        <v>3.4372000000000003</v>
      </c>
      <c r="P74" s="13">
        <f t="shared" si="1"/>
        <v>0.17186000000000001</v>
      </c>
      <c r="Q74" s="13">
        <f t="shared" si="2"/>
        <v>0.72181200000000012</v>
      </c>
      <c r="R74" s="16">
        <f t="shared" si="3"/>
        <v>4.3308720000000003</v>
      </c>
      <c r="S74" s="16">
        <f>(O74-E74-F74-N74)*1.05*1.2</f>
        <v>3.3464340000000008</v>
      </c>
    </row>
    <row r="75" spans="1:19">
      <c r="A75" s="12">
        <v>64</v>
      </c>
      <c r="B75" s="12" t="s">
        <v>64</v>
      </c>
      <c r="C75" s="12">
        <v>0.74229999999999996</v>
      </c>
      <c r="D75" s="12">
        <v>0.54010000000000002</v>
      </c>
      <c r="E75" s="12">
        <v>0</v>
      </c>
      <c r="F75" s="12">
        <v>0</v>
      </c>
      <c r="G75" s="12">
        <v>0.53129999999999999</v>
      </c>
      <c r="H75" s="12">
        <v>0</v>
      </c>
      <c r="I75" s="12">
        <v>3.0200000000000001E-2</v>
      </c>
      <c r="J75" s="12">
        <v>5.2400000000000002E-2</v>
      </c>
      <c r="K75" s="12">
        <v>0</v>
      </c>
      <c r="L75" s="12">
        <v>0.8206</v>
      </c>
      <c r="M75" s="12">
        <v>0.246</v>
      </c>
      <c r="N75" s="12">
        <v>0</v>
      </c>
      <c r="O75" s="12">
        <f t="shared" si="0"/>
        <v>2.9628999999999999</v>
      </c>
      <c r="P75" s="13">
        <f t="shared" si="1"/>
        <v>0.148145</v>
      </c>
      <c r="Q75" s="13">
        <f t="shared" si="2"/>
        <v>0.62220900000000001</v>
      </c>
      <c r="R75" s="16">
        <f t="shared" si="3"/>
        <v>3.7332539999999996</v>
      </c>
      <c r="S75" s="16">
        <v>0</v>
      </c>
    </row>
    <row r="76" spans="1:19">
      <c r="A76" s="12">
        <v>65</v>
      </c>
      <c r="B76" s="12" t="s">
        <v>65</v>
      </c>
      <c r="C76" s="12">
        <v>0.69579999999999997</v>
      </c>
      <c r="D76" s="12">
        <v>0.52159999999999995</v>
      </c>
      <c r="E76" s="12">
        <v>0</v>
      </c>
      <c r="F76" s="12">
        <v>0</v>
      </c>
      <c r="G76" s="12">
        <v>0.53139999999999998</v>
      </c>
      <c r="H76" s="12">
        <v>0</v>
      </c>
      <c r="I76" s="12">
        <v>3.0099999999999998E-2</v>
      </c>
      <c r="J76" s="12">
        <v>5.4899999999999997E-2</v>
      </c>
      <c r="K76" s="12">
        <v>0</v>
      </c>
      <c r="L76" s="12">
        <v>0.81989999999999996</v>
      </c>
      <c r="M76" s="12">
        <v>0.22589999999999999</v>
      </c>
      <c r="N76" s="12">
        <v>0</v>
      </c>
      <c r="O76" s="12">
        <f t="shared" si="0"/>
        <v>2.8795999999999999</v>
      </c>
      <c r="P76" s="13">
        <f t="shared" si="1"/>
        <v>0.14398</v>
      </c>
      <c r="Q76" s="13">
        <f t="shared" si="2"/>
        <v>0.60471600000000003</v>
      </c>
      <c r="R76" s="16">
        <f t="shared" si="3"/>
        <v>3.6282959999999997</v>
      </c>
      <c r="S76" s="16">
        <v>0</v>
      </c>
    </row>
    <row r="77" spans="1:19">
      <c r="A77" s="12">
        <v>66</v>
      </c>
      <c r="B77" s="12" t="s">
        <v>66</v>
      </c>
      <c r="C77" s="12">
        <v>0.67900000000000005</v>
      </c>
      <c r="D77" s="12">
        <v>0.50860000000000005</v>
      </c>
      <c r="E77" s="12">
        <v>0</v>
      </c>
      <c r="F77" s="12">
        <v>0</v>
      </c>
      <c r="G77" s="12">
        <v>0.53149999999999997</v>
      </c>
      <c r="H77" s="12">
        <v>0</v>
      </c>
      <c r="I77" s="12">
        <v>3.0300000000000001E-2</v>
      </c>
      <c r="J77" s="12">
        <v>5.5100000000000003E-2</v>
      </c>
      <c r="K77" s="12">
        <v>0</v>
      </c>
      <c r="L77" s="12">
        <v>0.82050000000000001</v>
      </c>
      <c r="M77" s="12">
        <v>0.23980000000000001</v>
      </c>
      <c r="N77" s="12">
        <v>0</v>
      </c>
      <c r="O77" s="12">
        <f t="shared" ref="O77:O140" si="5">SUM(C77:N77)</f>
        <v>2.8647999999999998</v>
      </c>
      <c r="P77" s="13">
        <f t="shared" ref="P77:P140" si="6">O77*5%</f>
        <v>0.14324000000000001</v>
      </c>
      <c r="Q77" s="13">
        <f t="shared" ref="Q77:Q140" si="7">(O77+P77)*20%</f>
        <v>0.60160800000000003</v>
      </c>
      <c r="R77" s="16">
        <f t="shared" si="3"/>
        <v>3.609648</v>
      </c>
      <c r="S77" s="16">
        <v>0</v>
      </c>
    </row>
    <row r="78" spans="1:19">
      <c r="A78" s="12">
        <v>67</v>
      </c>
      <c r="B78" s="12" t="s">
        <v>67</v>
      </c>
      <c r="C78" s="12">
        <v>0.67579999999999996</v>
      </c>
      <c r="D78" s="12">
        <v>0.52170000000000005</v>
      </c>
      <c r="E78" s="12">
        <v>0</v>
      </c>
      <c r="F78" s="12">
        <v>0</v>
      </c>
      <c r="G78" s="12">
        <v>0.53139999999999998</v>
      </c>
      <c r="H78" s="12">
        <v>0</v>
      </c>
      <c r="I78" s="12">
        <v>3.0099999999999998E-2</v>
      </c>
      <c r="J78" s="12">
        <v>5.4899999999999997E-2</v>
      </c>
      <c r="K78" s="12">
        <v>0</v>
      </c>
      <c r="L78" s="12">
        <v>0.81889999999999996</v>
      </c>
      <c r="M78" s="12">
        <v>0.2482</v>
      </c>
      <c r="N78" s="12">
        <v>0</v>
      </c>
      <c r="O78" s="12">
        <f t="shared" si="5"/>
        <v>2.8809999999999998</v>
      </c>
      <c r="P78" s="13">
        <f t="shared" si="6"/>
        <v>0.14404999999999998</v>
      </c>
      <c r="Q78" s="13">
        <f t="shared" si="7"/>
        <v>0.60501000000000005</v>
      </c>
      <c r="R78" s="16">
        <f t="shared" ref="R78:R141" si="8">Q78+P78+O78</f>
        <v>3.6300599999999998</v>
      </c>
      <c r="S78" s="16">
        <v>0</v>
      </c>
    </row>
    <row r="79" spans="1:19">
      <c r="A79" s="12">
        <v>68</v>
      </c>
      <c r="B79" s="12" t="s">
        <v>68</v>
      </c>
      <c r="C79" s="12">
        <v>0.73299999999999998</v>
      </c>
      <c r="D79" s="12">
        <v>0.53139999999999998</v>
      </c>
      <c r="E79" s="12">
        <v>0</v>
      </c>
      <c r="F79" s="12">
        <v>0</v>
      </c>
      <c r="G79" s="12">
        <v>0.53139999999999998</v>
      </c>
      <c r="H79" s="12">
        <v>0</v>
      </c>
      <c r="I79" s="12">
        <v>3.0499999999999999E-2</v>
      </c>
      <c r="J79" s="12">
        <v>5.2200000000000003E-2</v>
      </c>
      <c r="K79" s="12">
        <v>0</v>
      </c>
      <c r="L79" s="12">
        <v>0.82279999999999998</v>
      </c>
      <c r="M79" s="12">
        <v>0.2157</v>
      </c>
      <c r="N79" s="12">
        <v>0</v>
      </c>
      <c r="O79" s="12">
        <f t="shared" si="5"/>
        <v>2.9169999999999998</v>
      </c>
      <c r="P79" s="13">
        <f t="shared" si="6"/>
        <v>0.14585000000000001</v>
      </c>
      <c r="Q79" s="13">
        <f t="shared" si="7"/>
        <v>0.61256999999999995</v>
      </c>
      <c r="R79" s="16">
        <f t="shared" si="8"/>
        <v>3.6754199999999999</v>
      </c>
      <c r="S79" s="16">
        <v>0</v>
      </c>
    </row>
    <row r="80" spans="1:19">
      <c r="A80" s="12">
        <v>69</v>
      </c>
      <c r="B80" s="12" t="s">
        <v>69</v>
      </c>
      <c r="C80" s="12">
        <v>0.74239999999999995</v>
      </c>
      <c r="D80" s="12">
        <v>0.53690000000000004</v>
      </c>
      <c r="E80" s="12">
        <v>0</v>
      </c>
      <c r="F80" s="12">
        <v>0</v>
      </c>
      <c r="G80" s="12">
        <v>0.53139999999999998</v>
      </c>
      <c r="H80" s="12">
        <v>0</v>
      </c>
      <c r="I80" s="12">
        <v>3.0599999999999999E-2</v>
      </c>
      <c r="J80" s="12">
        <v>5.57E-2</v>
      </c>
      <c r="K80" s="12">
        <v>0</v>
      </c>
      <c r="L80" s="12">
        <v>0.8216</v>
      </c>
      <c r="M80" s="12">
        <v>0.2349</v>
      </c>
      <c r="N80" s="12">
        <v>0</v>
      </c>
      <c r="O80" s="12">
        <f t="shared" si="5"/>
        <v>2.9535000000000005</v>
      </c>
      <c r="P80" s="13">
        <f t="shared" si="6"/>
        <v>0.14767500000000003</v>
      </c>
      <c r="Q80" s="13">
        <f t="shared" si="7"/>
        <v>0.62023500000000009</v>
      </c>
      <c r="R80" s="16">
        <f t="shared" si="8"/>
        <v>3.7214100000000006</v>
      </c>
      <c r="S80" s="16">
        <v>0</v>
      </c>
    </row>
    <row r="81" spans="1:19">
      <c r="A81" s="12">
        <v>70</v>
      </c>
      <c r="B81" s="12" t="s">
        <v>70</v>
      </c>
      <c r="C81" s="12">
        <v>0.72319999999999995</v>
      </c>
      <c r="D81" s="12">
        <v>0.51680000000000004</v>
      </c>
      <c r="E81" s="12">
        <v>0</v>
      </c>
      <c r="F81" s="12">
        <v>0</v>
      </c>
      <c r="G81" s="12">
        <v>0.53129999999999999</v>
      </c>
      <c r="H81" s="12">
        <v>0</v>
      </c>
      <c r="I81" s="12">
        <v>3.0599999999999999E-2</v>
      </c>
      <c r="J81" s="12">
        <v>5.5599999999999997E-2</v>
      </c>
      <c r="K81" s="12">
        <v>0</v>
      </c>
      <c r="L81" s="12">
        <v>0.82140000000000002</v>
      </c>
      <c r="M81" s="12">
        <v>0.2339</v>
      </c>
      <c r="N81" s="12">
        <v>0</v>
      </c>
      <c r="O81" s="12">
        <f t="shared" si="5"/>
        <v>2.9127999999999998</v>
      </c>
      <c r="P81" s="13">
        <f t="shared" si="6"/>
        <v>0.14563999999999999</v>
      </c>
      <c r="Q81" s="13">
        <f t="shared" si="7"/>
        <v>0.61168800000000001</v>
      </c>
      <c r="R81" s="16">
        <f t="shared" si="8"/>
        <v>3.6701280000000001</v>
      </c>
      <c r="S81" s="16">
        <v>0</v>
      </c>
    </row>
    <row r="82" spans="1:19">
      <c r="A82" s="12">
        <v>71</v>
      </c>
      <c r="B82" s="12" t="s">
        <v>71</v>
      </c>
      <c r="C82" s="12">
        <v>0.50580000000000003</v>
      </c>
      <c r="D82" s="12">
        <v>0.51290000000000002</v>
      </c>
      <c r="E82" s="12">
        <v>0</v>
      </c>
      <c r="F82" s="12">
        <v>0</v>
      </c>
      <c r="G82" s="12">
        <v>0.53139999999999998</v>
      </c>
      <c r="H82" s="12">
        <v>0</v>
      </c>
      <c r="I82" s="12">
        <v>2.7699999999999999E-2</v>
      </c>
      <c r="J82" s="12">
        <v>5.1999999999999998E-2</v>
      </c>
      <c r="K82" s="12">
        <v>0</v>
      </c>
      <c r="L82" s="12">
        <v>0.81769999999999998</v>
      </c>
      <c r="M82" s="12">
        <v>0.2248</v>
      </c>
      <c r="N82" s="12">
        <v>0</v>
      </c>
      <c r="O82" s="12">
        <f t="shared" si="5"/>
        <v>2.6723000000000003</v>
      </c>
      <c r="P82" s="13">
        <f t="shared" si="6"/>
        <v>0.13361500000000001</v>
      </c>
      <c r="Q82" s="13">
        <f t="shared" si="7"/>
        <v>0.5611830000000001</v>
      </c>
      <c r="R82" s="16">
        <f t="shared" si="8"/>
        <v>3.3670980000000004</v>
      </c>
      <c r="S82" s="16">
        <v>0</v>
      </c>
    </row>
    <row r="83" spans="1:19">
      <c r="A83" s="12">
        <v>72</v>
      </c>
      <c r="B83" s="12" t="s">
        <v>72</v>
      </c>
      <c r="C83" s="12">
        <v>0.44290000000000002</v>
      </c>
      <c r="D83" s="12">
        <v>0.50970000000000004</v>
      </c>
      <c r="E83" s="12">
        <v>0</v>
      </c>
      <c r="F83" s="12">
        <v>0</v>
      </c>
      <c r="G83" s="12">
        <v>0.53139999999999998</v>
      </c>
      <c r="H83" s="12">
        <v>0</v>
      </c>
      <c r="I83" s="12">
        <v>2.7799999999999998E-2</v>
      </c>
      <c r="J83" s="12">
        <v>5.2200000000000003E-2</v>
      </c>
      <c r="K83" s="12">
        <v>0</v>
      </c>
      <c r="L83" s="12">
        <v>0.81689999999999996</v>
      </c>
      <c r="M83" s="12">
        <v>0.23530000000000001</v>
      </c>
      <c r="N83" s="12">
        <v>0</v>
      </c>
      <c r="O83" s="12">
        <f t="shared" si="5"/>
        <v>2.6162000000000001</v>
      </c>
      <c r="P83" s="13">
        <f t="shared" si="6"/>
        <v>0.13081000000000001</v>
      </c>
      <c r="Q83" s="13">
        <f t="shared" si="7"/>
        <v>0.54940200000000006</v>
      </c>
      <c r="R83" s="16">
        <f t="shared" si="8"/>
        <v>3.2964120000000001</v>
      </c>
      <c r="S83" s="16">
        <v>0</v>
      </c>
    </row>
    <row r="84" spans="1:19">
      <c r="A84" s="12">
        <v>73</v>
      </c>
      <c r="B84" s="12" t="s">
        <v>73</v>
      </c>
      <c r="C84" s="12">
        <v>0.48680000000000001</v>
      </c>
      <c r="D84" s="12">
        <v>0.52969999999999995</v>
      </c>
      <c r="E84" s="12">
        <v>0</v>
      </c>
      <c r="F84" s="12">
        <v>0</v>
      </c>
      <c r="G84" s="12">
        <v>0.53129999999999999</v>
      </c>
      <c r="H84" s="12">
        <v>0</v>
      </c>
      <c r="I84" s="12">
        <v>2.81E-2</v>
      </c>
      <c r="J84" s="12">
        <v>5.28E-2</v>
      </c>
      <c r="K84" s="12">
        <v>0</v>
      </c>
      <c r="L84" s="12">
        <v>0.80910000000000004</v>
      </c>
      <c r="M84" s="12">
        <v>0.20830000000000001</v>
      </c>
      <c r="N84" s="12">
        <v>0</v>
      </c>
      <c r="O84" s="12">
        <f t="shared" si="5"/>
        <v>2.6461000000000001</v>
      </c>
      <c r="P84" s="13">
        <f t="shared" si="6"/>
        <v>0.13230500000000001</v>
      </c>
      <c r="Q84" s="13">
        <f t="shared" si="7"/>
        <v>0.55568100000000009</v>
      </c>
      <c r="R84" s="16">
        <f t="shared" si="8"/>
        <v>3.3340860000000001</v>
      </c>
      <c r="S84" s="16">
        <v>0</v>
      </c>
    </row>
    <row r="85" spans="1:19">
      <c r="A85" s="12">
        <v>74</v>
      </c>
      <c r="B85" s="12" t="s">
        <v>74</v>
      </c>
      <c r="C85" s="12">
        <v>0.48559999999999998</v>
      </c>
      <c r="D85" s="12">
        <v>0.52829999999999999</v>
      </c>
      <c r="E85" s="12">
        <v>0</v>
      </c>
      <c r="F85" s="12">
        <v>0</v>
      </c>
      <c r="G85" s="12">
        <v>0.53110000000000002</v>
      </c>
      <c r="H85" s="12">
        <v>0</v>
      </c>
      <c r="I85" s="12">
        <v>2.8400000000000002E-2</v>
      </c>
      <c r="J85" s="12">
        <v>5.2499999999999998E-2</v>
      </c>
      <c r="K85" s="12">
        <v>0</v>
      </c>
      <c r="L85" s="12">
        <v>0.82079999999999997</v>
      </c>
      <c r="M85" s="12">
        <v>0.24079999999999999</v>
      </c>
      <c r="N85" s="12">
        <v>0</v>
      </c>
      <c r="O85" s="12">
        <f t="shared" si="5"/>
        <v>2.6875</v>
      </c>
      <c r="P85" s="13">
        <f t="shared" si="6"/>
        <v>0.13437499999999999</v>
      </c>
      <c r="Q85" s="13">
        <f t="shared" si="7"/>
        <v>0.56437499999999996</v>
      </c>
      <c r="R85" s="16">
        <f t="shared" si="8"/>
        <v>3.38625</v>
      </c>
      <c r="S85" s="16">
        <v>0</v>
      </c>
    </row>
    <row r="86" spans="1:19">
      <c r="A86" s="12">
        <v>75</v>
      </c>
      <c r="B86" s="12" t="s">
        <v>75</v>
      </c>
      <c r="C86" s="12">
        <v>0.64949999999999997</v>
      </c>
      <c r="D86" s="12">
        <v>0.52559999999999996</v>
      </c>
      <c r="E86" s="12">
        <v>0</v>
      </c>
      <c r="F86" s="12">
        <v>0</v>
      </c>
      <c r="G86" s="12">
        <v>0.53129999999999999</v>
      </c>
      <c r="H86" s="12">
        <v>0</v>
      </c>
      <c r="I86" s="12">
        <v>2.81E-2</v>
      </c>
      <c r="J86" s="12">
        <v>5.5300000000000002E-2</v>
      </c>
      <c r="K86" s="12">
        <v>0</v>
      </c>
      <c r="L86" s="12">
        <v>0.82110000000000005</v>
      </c>
      <c r="M86" s="12">
        <v>0.2339</v>
      </c>
      <c r="N86" s="12">
        <v>0</v>
      </c>
      <c r="O86" s="12">
        <f t="shared" si="5"/>
        <v>2.8448000000000002</v>
      </c>
      <c r="P86" s="13">
        <f t="shared" si="6"/>
        <v>0.14224000000000001</v>
      </c>
      <c r="Q86" s="13">
        <f t="shared" si="7"/>
        <v>0.59740800000000005</v>
      </c>
      <c r="R86" s="16">
        <f t="shared" si="8"/>
        <v>3.5844480000000001</v>
      </c>
      <c r="S86" s="16">
        <v>0</v>
      </c>
    </row>
    <row r="87" spans="1:19">
      <c r="A87" s="12">
        <v>76</v>
      </c>
      <c r="B87" s="12" t="s">
        <v>76</v>
      </c>
      <c r="C87" s="12">
        <v>0.54620000000000002</v>
      </c>
      <c r="D87" s="12">
        <v>0.50149999999999995</v>
      </c>
      <c r="E87" s="12">
        <v>0</v>
      </c>
      <c r="F87" s="12">
        <v>0</v>
      </c>
      <c r="G87" s="12">
        <v>0.53129999999999999</v>
      </c>
      <c r="H87" s="12">
        <v>0</v>
      </c>
      <c r="I87" s="12">
        <v>2.8000000000000001E-2</v>
      </c>
      <c r="J87" s="12">
        <v>5.5100000000000003E-2</v>
      </c>
      <c r="K87" s="12">
        <v>0</v>
      </c>
      <c r="L87" s="12">
        <v>0.82099999999999995</v>
      </c>
      <c r="M87" s="12">
        <v>0.2316</v>
      </c>
      <c r="N87" s="12">
        <v>0</v>
      </c>
      <c r="O87" s="12">
        <f t="shared" si="5"/>
        <v>2.7146999999999992</v>
      </c>
      <c r="P87" s="13">
        <f t="shared" si="6"/>
        <v>0.13573499999999997</v>
      </c>
      <c r="Q87" s="13">
        <f t="shared" si="7"/>
        <v>0.5700869999999999</v>
      </c>
      <c r="R87" s="16">
        <f t="shared" si="8"/>
        <v>3.4205219999999992</v>
      </c>
      <c r="S87" s="16">
        <v>0</v>
      </c>
    </row>
    <row r="88" spans="1:19">
      <c r="A88" s="12">
        <v>77</v>
      </c>
      <c r="B88" s="12" t="s">
        <v>77</v>
      </c>
      <c r="C88" s="12">
        <v>0.54290000000000005</v>
      </c>
      <c r="D88" s="12">
        <v>0.51290000000000002</v>
      </c>
      <c r="E88" s="12">
        <v>0</v>
      </c>
      <c r="F88" s="12">
        <v>0</v>
      </c>
      <c r="G88" s="12">
        <v>0.53139999999999998</v>
      </c>
      <c r="H88" s="12">
        <v>0</v>
      </c>
      <c r="I88" s="12">
        <v>2.81E-2</v>
      </c>
      <c r="J88" s="12">
        <v>5.5199999999999999E-2</v>
      </c>
      <c r="K88" s="12">
        <v>0</v>
      </c>
      <c r="L88" s="12">
        <v>0.82079999999999997</v>
      </c>
      <c r="M88" s="12">
        <v>0.23</v>
      </c>
      <c r="N88" s="12">
        <v>0</v>
      </c>
      <c r="O88" s="12">
        <f t="shared" si="5"/>
        <v>2.7212999999999998</v>
      </c>
      <c r="P88" s="13">
        <f t="shared" si="6"/>
        <v>0.13606499999999999</v>
      </c>
      <c r="Q88" s="13">
        <f t="shared" si="7"/>
        <v>0.57147300000000001</v>
      </c>
      <c r="R88" s="16">
        <f t="shared" si="8"/>
        <v>3.4288379999999998</v>
      </c>
      <c r="S88" s="16">
        <v>0</v>
      </c>
    </row>
    <row r="89" spans="1:19">
      <c r="A89" s="12">
        <v>78</v>
      </c>
      <c r="B89" s="12" t="s">
        <v>78</v>
      </c>
      <c r="C89" s="12">
        <v>0.51380000000000003</v>
      </c>
      <c r="D89" s="12">
        <v>0.52180000000000004</v>
      </c>
      <c r="E89" s="12">
        <v>0</v>
      </c>
      <c r="F89" s="12">
        <v>0</v>
      </c>
      <c r="G89" s="12">
        <v>0.53139999999999998</v>
      </c>
      <c r="H89" s="12">
        <v>0</v>
      </c>
      <c r="I89" s="12">
        <v>2.8299999999999999E-2</v>
      </c>
      <c r="J89" s="12">
        <v>5.57E-2</v>
      </c>
      <c r="K89" s="12">
        <v>0</v>
      </c>
      <c r="L89" s="12">
        <v>0.82189999999999996</v>
      </c>
      <c r="M89" s="12">
        <v>0.24660000000000001</v>
      </c>
      <c r="N89" s="12">
        <v>0</v>
      </c>
      <c r="O89" s="12">
        <f t="shared" si="5"/>
        <v>2.7195</v>
      </c>
      <c r="P89" s="13">
        <f t="shared" si="6"/>
        <v>0.13597500000000001</v>
      </c>
      <c r="Q89" s="13">
        <f t="shared" si="7"/>
        <v>0.57109500000000002</v>
      </c>
      <c r="R89" s="16">
        <f t="shared" si="8"/>
        <v>3.4265699999999999</v>
      </c>
      <c r="S89" s="16">
        <v>0</v>
      </c>
    </row>
    <row r="90" spans="1:19">
      <c r="A90" s="12">
        <v>79</v>
      </c>
      <c r="B90" s="12" t="s">
        <v>79</v>
      </c>
      <c r="C90" s="12">
        <v>0.50270000000000004</v>
      </c>
      <c r="D90" s="12">
        <v>0.51570000000000005</v>
      </c>
      <c r="E90" s="12">
        <v>0</v>
      </c>
      <c r="F90" s="12">
        <v>0</v>
      </c>
      <c r="G90" s="12">
        <v>0.53139999999999998</v>
      </c>
      <c r="H90" s="12">
        <v>0</v>
      </c>
      <c r="I90" s="12">
        <v>2.8400000000000002E-2</v>
      </c>
      <c r="J90" s="12">
        <v>5.5899999999999998E-2</v>
      </c>
      <c r="K90" s="12">
        <v>0</v>
      </c>
      <c r="L90" s="12">
        <v>0.82230000000000003</v>
      </c>
      <c r="M90" s="12">
        <v>0.24340000000000001</v>
      </c>
      <c r="N90" s="12">
        <v>0</v>
      </c>
      <c r="O90" s="12">
        <f t="shared" si="5"/>
        <v>2.6998000000000002</v>
      </c>
      <c r="P90" s="13">
        <f t="shared" si="6"/>
        <v>0.13499000000000003</v>
      </c>
      <c r="Q90" s="13">
        <f t="shared" si="7"/>
        <v>0.56695800000000007</v>
      </c>
      <c r="R90" s="16">
        <f t="shared" si="8"/>
        <v>3.4017480000000004</v>
      </c>
      <c r="S90" s="16">
        <v>0</v>
      </c>
    </row>
    <row r="91" spans="1:19">
      <c r="A91" s="12">
        <v>80</v>
      </c>
      <c r="B91" s="12" t="s">
        <v>80</v>
      </c>
      <c r="C91" s="12">
        <v>0.37959999999999999</v>
      </c>
      <c r="D91" s="12">
        <v>0.61750000000000005</v>
      </c>
      <c r="E91" s="12">
        <v>0.48199999999999998</v>
      </c>
      <c r="F91" s="12">
        <v>4.7699999999999999E-2</v>
      </c>
      <c r="G91" s="12">
        <v>0.53149999999999997</v>
      </c>
      <c r="H91" s="12">
        <v>0</v>
      </c>
      <c r="I91" s="12">
        <v>1.8800000000000001E-2</v>
      </c>
      <c r="J91" s="12">
        <v>4.1799999999999997E-2</v>
      </c>
      <c r="K91" s="12">
        <v>0</v>
      </c>
      <c r="L91" s="12">
        <v>0.76880000000000004</v>
      </c>
      <c r="M91" s="12">
        <v>0.1759</v>
      </c>
      <c r="N91" s="12">
        <v>6.0999999999999999E-2</v>
      </c>
      <c r="O91" s="12">
        <f t="shared" si="5"/>
        <v>3.1246</v>
      </c>
      <c r="P91" s="13">
        <f t="shared" si="6"/>
        <v>0.15623000000000001</v>
      </c>
      <c r="Q91" s="13">
        <f t="shared" si="7"/>
        <v>0.65616600000000003</v>
      </c>
      <c r="R91" s="16">
        <f t="shared" si="8"/>
        <v>3.9369960000000002</v>
      </c>
      <c r="S91" s="16">
        <f>(O91-E91-F91-N91)*1.05*1.2</f>
        <v>3.1927140000000001</v>
      </c>
    </row>
    <row r="92" spans="1:19">
      <c r="A92" s="12">
        <v>81</v>
      </c>
      <c r="B92" s="12" t="s">
        <v>81</v>
      </c>
      <c r="C92" s="12">
        <v>0.37669999999999998</v>
      </c>
      <c r="D92" s="12">
        <v>0.63070000000000004</v>
      </c>
      <c r="E92" s="12">
        <v>0.48480000000000001</v>
      </c>
      <c r="F92" s="12">
        <v>2.9399999999999999E-2</v>
      </c>
      <c r="G92" s="12">
        <v>0.53139999999999998</v>
      </c>
      <c r="H92" s="12">
        <v>0</v>
      </c>
      <c r="I92" s="12">
        <v>1.8599999999999998E-2</v>
      </c>
      <c r="J92" s="12">
        <v>4.4600000000000001E-2</v>
      </c>
      <c r="K92" s="12">
        <v>0</v>
      </c>
      <c r="L92" s="12">
        <v>0.75929999999999997</v>
      </c>
      <c r="M92" s="12">
        <v>0.17180000000000001</v>
      </c>
      <c r="N92" s="12">
        <v>6.1400000000000003E-2</v>
      </c>
      <c r="O92" s="12">
        <f t="shared" si="5"/>
        <v>3.1087000000000002</v>
      </c>
      <c r="P92" s="13">
        <f t="shared" si="6"/>
        <v>0.15543500000000002</v>
      </c>
      <c r="Q92" s="13">
        <f t="shared" si="7"/>
        <v>0.65282700000000016</v>
      </c>
      <c r="R92" s="16">
        <f t="shared" si="8"/>
        <v>3.9169620000000003</v>
      </c>
      <c r="S92" s="16">
        <f>(O92-E92-F92-N92)*1.05*1.2</f>
        <v>3.1917060000000004</v>
      </c>
    </row>
    <row r="93" spans="1:19">
      <c r="A93" s="12">
        <v>82</v>
      </c>
      <c r="B93" s="12" t="s">
        <v>82</v>
      </c>
      <c r="C93" s="12">
        <v>0.36940000000000001</v>
      </c>
      <c r="D93" s="12">
        <v>0.59040000000000004</v>
      </c>
      <c r="E93" s="12">
        <v>0.50609999999999999</v>
      </c>
      <c r="F93" s="12">
        <v>3.6499999999999998E-2</v>
      </c>
      <c r="G93" s="12">
        <v>0.53139999999999998</v>
      </c>
      <c r="H93" s="12">
        <v>0</v>
      </c>
      <c r="I93" s="12">
        <v>2.0899999999999998E-2</v>
      </c>
      <c r="J93" s="12">
        <v>4.2299999999999997E-2</v>
      </c>
      <c r="K93" s="12">
        <v>0</v>
      </c>
      <c r="L93" s="12">
        <v>0.77969999999999995</v>
      </c>
      <c r="M93" s="12">
        <v>0.19670000000000001</v>
      </c>
      <c r="N93" s="12">
        <v>6.2300000000000001E-2</v>
      </c>
      <c r="O93" s="12">
        <f t="shared" si="5"/>
        <v>3.1356999999999999</v>
      </c>
      <c r="P93" s="13">
        <f t="shared" si="6"/>
        <v>0.15678500000000001</v>
      </c>
      <c r="Q93" s="13">
        <f t="shared" si="7"/>
        <v>0.65849700000000011</v>
      </c>
      <c r="R93" s="16">
        <f t="shared" si="8"/>
        <v>3.9509819999999998</v>
      </c>
      <c r="S93" s="16">
        <f t="shared" ref="S93:S156" si="9">(O93-E93-F93-N93)*1.05*1.2</f>
        <v>3.1888079999999999</v>
      </c>
    </row>
    <row r="94" spans="1:19">
      <c r="A94" s="12">
        <v>83</v>
      </c>
      <c r="B94" s="12" t="s">
        <v>83</v>
      </c>
      <c r="C94" s="12">
        <v>0.38350000000000001</v>
      </c>
      <c r="D94" s="12">
        <v>0.66539999999999999</v>
      </c>
      <c r="E94" s="12">
        <v>0.71889999999999998</v>
      </c>
      <c r="F94" s="12">
        <v>5.3699999999999998E-2</v>
      </c>
      <c r="G94" s="12">
        <v>0.53129999999999999</v>
      </c>
      <c r="H94" s="12">
        <v>0</v>
      </c>
      <c r="I94" s="12">
        <v>1.8499999999999999E-2</v>
      </c>
      <c r="J94" s="12">
        <v>4.7500000000000001E-2</v>
      </c>
      <c r="K94" s="12">
        <v>0</v>
      </c>
      <c r="L94" s="12">
        <v>0.76239999999999997</v>
      </c>
      <c r="M94" s="12">
        <v>0.25490000000000002</v>
      </c>
      <c r="N94" s="12">
        <v>6.5000000000000002E-2</v>
      </c>
      <c r="O94" s="12">
        <f t="shared" si="5"/>
        <v>3.5010999999999997</v>
      </c>
      <c r="P94" s="13">
        <f t="shared" si="6"/>
        <v>0.17505499999999999</v>
      </c>
      <c r="Q94" s="13">
        <f t="shared" si="7"/>
        <v>0.73523099999999997</v>
      </c>
      <c r="R94" s="16">
        <f t="shared" si="8"/>
        <v>4.4113859999999994</v>
      </c>
      <c r="S94" s="16">
        <f t="shared" si="9"/>
        <v>3.3560099999999995</v>
      </c>
    </row>
    <row r="95" spans="1:19">
      <c r="A95" s="12">
        <v>84</v>
      </c>
      <c r="B95" s="12" t="s">
        <v>84</v>
      </c>
      <c r="C95" s="12">
        <v>0.46860000000000002</v>
      </c>
      <c r="D95" s="12">
        <v>0.64690000000000003</v>
      </c>
      <c r="E95" s="12">
        <v>0.49940000000000001</v>
      </c>
      <c r="F95" s="12">
        <v>4.4299999999999999E-2</v>
      </c>
      <c r="G95" s="12">
        <v>0.53139999999999998</v>
      </c>
      <c r="H95" s="12">
        <v>0</v>
      </c>
      <c r="I95" s="12">
        <v>1.8800000000000001E-2</v>
      </c>
      <c r="J95" s="12">
        <v>4.5199999999999997E-2</v>
      </c>
      <c r="K95" s="12">
        <v>0</v>
      </c>
      <c r="L95" s="12">
        <v>0.76049999999999995</v>
      </c>
      <c r="M95" s="12">
        <v>0.187</v>
      </c>
      <c r="N95" s="12">
        <v>6.3299999999999995E-2</v>
      </c>
      <c r="O95" s="12">
        <f t="shared" si="5"/>
        <v>3.2653999999999996</v>
      </c>
      <c r="P95" s="13">
        <f t="shared" si="6"/>
        <v>0.16327</v>
      </c>
      <c r="Q95" s="13">
        <f t="shared" si="7"/>
        <v>0.68573399999999995</v>
      </c>
      <c r="R95" s="16">
        <f t="shared" si="8"/>
        <v>4.1144039999999995</v>
      </c>
      <c r="S95" s="16">
        <f t="shared" si="9"/>
        <v>3.3495839999999997</v>
      </c>
    </row>
    <row r="96" spans="1:19">
      <c r="A96" s="12">
        <v>85</v>
      </c>
      <c r="B96" s="12" t="s">
        <v>85</v>
      </c>
      <c r="C96" s="12">
        <v>0.48280000000000001</v>
      </c>
      <c r="D96" s="12">
        <v>0.63229999999999997</v>
      </c>
      <c r="E96" s="12">
        <v>0.68659999999999999</v>
      </c>
      <c r="F96" s="12">
        <v>4.3499999999999997E-2</v>
      </c>
      <c r="G96" s="12">
        <v>0.53139999999999998</v>
      </c>
      <c r="H96" s="12">
        <v>0</v>
      </c>
      <c r="I96" s="12">
        <v>1.7899999999999999E-2</v>
      </c>
      <c r="J96" s="12">
        <v>4.4999999999999998E-2</v>
      </c>
      <c r="K96" s="12">
        <v>0</v>
      </c>
      <c r="L96" s="12">
        <v>0.76019999999999999</v>
      </c>
      <c r="M96" s="12">
        <v>0.19420000000000001</v>
      </c>
      <c r="N96" s="12">
        <v>6.2100000000000002E-2</v>
      </c>
      <c r="O96" s="12">
        <f t="shared" si="5"/>
        <v>3.456</v>
      </c>
      <c r="P96" s="13">
        <f t="shared" si="6"/>
        <v>0.17280000000000001</v>
      </c>
      <c r="Q96" s="13">
        <f t="shared" si="7"/>
        <v>0.72576000000000007</v>
      </c>
      <c r="R96" s="16">
        <f t="shared" si="8"/>
        <v>4.3545600000000002</v>
      </c>
      <c r="S96" s="16">
        <f t="shared" si="9"/>
        <v>3.3563879999999999</v>
      </c>
    </row>
    <row r="97" spans="1:19">
      <c r="A97" s="12">
        <v>86</v>
      </c>
      <c r="B97" s="12" t="s">
        <v>86</v>
      </c>
      <c r="C97" s="12">
        <v>0.46300000000000002</v>
      </c>
      <c r="D97" s="12">
        <v>0.61709999999999998</v>
      </c>
      <c r="E97" s="12">
        <v>0.4778</v>
      </c>
      <c r="F97" s="12">
        <v>3.73E-2</v>
      </c>
      <c r="G97" s="12">
        <v>0.53139999999999998</v>
      </c>
      <c r="H97" s="12">
        <v>0</v>
      </c>
      <c r="I97" s="12">
        <v>1.95E-2</v>
      </c>
      <c r="J97" s="12">
        <v>4.4200000000000003E-2</v>
      </c>
      <c r="K97" s="12">
        <v>0</v>
      </c>
      <c r="L97" s="12">
        <v>0.76400000000000001</v>
      </c>
      <c r="M97" s="12">
        <v>0.18060000000000001</v>
      </c>
      <c r="N97" s="12">
        <v>6.0499999999999998E-2</v>
      </c>
      <c r="O97" s="12">
        <f t="shared" si="5"/>
        <v>3.1954000000000002</v>
      </c>
      <c r="P97" s="13">
        <f t="shared" si="6"/>
        <v>0.15977000000000002</v>
      </c>
      <c r="Q97" s="13">
        <f t="shared" si="7"/>
        <v>0.67103400000000013</v>
      </c>
      <c r="R97" s="16">
        <f t="shared" si="8"/>
        <v>4.0262039999999999</v>
      </c>
      <c r="S97" s="16">
        <f t="shared" si="9"/>
        <v>3.3009479999999995</v>
      </c>
    </row>
    <row r="98" spans="1:19">
      <c r="A98" s="12">
        <v>87</v>
      </c>
      <c r="B98" s="12" t="s">
        <v>87</v>
      </c>
      <c r="C98" s="12">
        <v>0.4178</v>
      </c>
      <c r="D98" s="12">
        <v>0.62319999999999998</v>
      </c>
      <c r="E98" s="12">
        <v>0.67210000000000003</v>
      </c>
      <c r="F98" s="12">
        <v>3.7400000000000003E-2</v>
      </c>
      <c r="G98" s="12">
        <v>0.53139999999999998</v>
      </c>
      <c r="H98" s="12">
        <v>0</v>
      </c>
      <c r="I98" s="12">
        <v>1.9400000000000001E-2</v>
      </c>
      <c r="J98" s="12">
        <v>4.3499999999999997E-2</v>
      </c>
      <c r="K98" s="12">
        <v>0</v>
      </c>
      <c r="L98" s="12">
        <v>0.76370000000000005</v>
      </c>
      <c r="M98" s="12">
        <v>0.1744</v>
      </c>
      <c r="N98" s="12">
        <v>4.4699999999999997E-2</v>
      </c>
      <c r="O98" s="12">
        <f t="shared" si="5"/>
        <v>3.3275999999999999</v>
      </c>
      <c r="P98" s="13">
        <f t="shared" si="6"/>
        <v>0.16638</v>
      </c>
      <c r="Q98" s="13">
        <f t="shared" si="7"/>
        <v>0.69879600000000008</v>
      </c>
      <c r="R98" s="16">
        <f t="shared" si="8"/>
        <v>4.1927760000000003</v>
      </c>
      <c r="S98" s="16">
        <f t="shared" si="9"/>
        <v>3.2424839999999997</v>
      </c>
    </row>
    <row r="99" spans="1:19">
      <c r="A99" s="12">
        <v>88</v>
      </c>
      <c r="B99" s="12" t="s">
        <v>88</v>
      </c>
      <c r="C99" s="12">
        <v>0.41749999999999998</v>
      </c>
      <c r="D99" s="12">
        <v>0.63749999999999996</v>
      </c>
      <c r="E99" s="12">
        <v>0.48959999999999998</v>
      </c>
      <c r="F99" s="12">
        <v>4.1599999999999998E-2</v>
      </c>
      <c r="G99" s="12">
        <v>0.53149999999999997</v>
      </c>
      <c r="H99" s="12">
        <v>0</v>
      </c>
      <c r="I99" s="12">
        <v>1.8599999999999998E-2</v>
      </c>
      <c r="J99" s="12">
        <v>4.4600000000000001E-2</v>
      </c>
      <c r="K99" s="12">
        <v>0</v>
      </c>
      <c r="L99" s="12">
        <v>0.76319999999999999</v>
      </c>
      <c r="M99" s="12">
        <v>0.1731</v>
      </c>
      <c r="N99" s="12">
        <v>6.2E-2</v>
      </c>
      <c r="O99" s="12">
        <f t="shared" si="5"/>
        <v>3.1791999999999998</v>
      </c>
      <c r="P99" s="13">
        <f t="shared" si="6"/>
        <v>0.15895999999999999</v>
      </c>
      <c r="Q99" s="13">
        <f t="shared" si="7"/>
        <v>0.667632</v>
      </c>
      <c r="R99" s="16">
        <f t="shared" si="8"/>
        <v>4.0057919999999996</v>
      </c>
      <c r="S99" s="16">
        <f t="shared" si="9"/>
        <v>3.2583600000000006</v>
      </c>
    </row>
    <row r="100" spans="1:19">
      <c r="A100" s="12">
        <v>89</v>
      </c>
      <c r="B100" s="12" t="s">
        <v>89</v>
      </c>
      <c r="C100" s="12">
        <v>0.42180000000000001</v>
      </c>
      <c r="D100" s="12">
        <v>0.59699999999999998</v>
      </c>
      <c r="E100" s="12">
        <v>0.47</v>
      </c>
      <c r="F100" s="12">
        <v>3.5700000000000003E-2</v>
      </c>
      <c r="G100" s="12">
        <v>0.53139999999999998</v>
      </c>
      <c r="H100" s="12">
        <v>0</v>
      </c>
      <c r="I100" s="12">
        <v>1.89E-2</v>
      </c>
      <c r="J100" s="12">
        <v>4.2200000000000001E-2</v>
      </c>
      <c r="K100" s="12">
        <v>0</v>
      </c>
      <c r="L100" s="12">
        <v>0.76449999999999996</v>
      </c>
      <c r="M100" s="12">
        <v>0.17430000000000001</v>
      </c>
      <c r="N100" s="12">
        <v>5.9499999999999997E-2</v>
      </c>
      <c r="O100" s="12">
        <f t="shared" si="5"/>
        <v>3.1152999999999995</v>
      </c>
      <c r="P100" s="13">
        <f t="shared" si="6"/>
        <v>0.15576499999999999</v>
      </c>
      <c r="Q100" s="13">
        <f t="shared" si="7"/>
        <v>0.65421299999999993</v>
      </c>
      <c r="R100" s="16">
        <f t="shared" si="8"/>
        <v>3.9252779999999996</v>
      </c>
      <c r="S100" s="16">
        <f t="shared" si="9"/>
        <v>3.2131260000000004</v>
      </c>
    </row>
    <row r="101" spans="1:19">
      <c r="A101" s="12">
        <v>90</v>
      </c>
      <c r="B101" s="12" t="s">
        <v>90</v>
      </c>
      <c r="C101" s="12">
        <v>0.441</v>
      </c>
      <c r="D101" s="12">
        <v>0.64970000000000006</v>
      </c>
      <c r="E101" s="12">
        <v>0.50070000000000003</v>
      </c>
      <c r="F101" s="12">
        <v>4.6699999999999998E-2</v>
      </c>
      <c r="G101" s="12">
        <v>0.53149999999999997</v>
      </c>
      <c r="H101" s="12">
        <v>0</v>
      </c>
      <c r="I101" s="12">
        <v>1.7899999999999999E-2</v>
      </c>
      <c r="J101" s="12">
        <v>4.24E-2</v>
      </c>
      <c r="K101" s="12">
        <v>0</v>
      </c>
      <c r="L101" s="12">
        <v>0.75219999999999998</v>
      </c>
      <c r="M101" s="12">
        <v>0.17299999999999999</v>
      </c>
      <c r="N101" s="12">
        <v>4.6600000000000003E-2</v>
      </c>
      <c r="O101" s="12">
        <f t="shared" si="5"/>
        <v>3.2017000000000002</v>
      </c>
      <c r="P101" s="13">
        <f t="shared" si="6"/>
        <v>0.16008500000000003</v>
      </c>
      <c r="Q101" s="13">
        <f t="shared" si="7"/>
        <v>0.67235700000000009</v>
      </c>
      <c r="R101" s="16">
        <f t="shared" si="8"/>
        <v>4.0341420000000001</v>
      </c>
      <c r="S101" s="16">
        <f t="shared" si="9"/>
        <v>3.2857019999999997</v>
      </c>
    </row>
    <row r="102" spans="1:19">
      <c r="A102" s="12">
        <v>91</v>
      </c>
      <c r="B102" s="12" t="s">
        <v>91</v>
      </c>
      <c r="C102" s="12">
        <v>0.47539999999999999</v>
      </c>
      <c r="D102" s="12">
        <v>0.65880000000000005</v>
      </c>
      <c r="E102" s="12">
        <v>0.1913</v>
      </c>
      <c r="F102" s="12">
        <v>2.9000000000000001E-2</v>
      </c>
      <c r="G102" s="12">
        <v>0.53149999999999997</v>
      </c>
      <c r="H102" s="12">
        <v>0</v>
      </c>
      <c r="I102" s="12">
        <v>1.9599999999999999E-2</v>
      </c>
      <c r="J102" s="12">
        <v>2.76E-2</v>
      </c>
      <c r="K102" s="12">
        <v>3.9699999999999999E-2</v>
      </c>
      <c r="L102" s="12">
        <v>0.79269999999999996</v>
      </c>
      <c r="M102" s="12">
        <v>0.254</v>
      </c>
      <c r="N102" s="12">
        <v>2.8299999999999999E-2</v>
      </c>
      <c r="O102" s="12">
        <f t="shared" si="5"/>
        <v>3.0479000000000003</v>
      </c>
      <c r="P102" s="13">
        <f t="shared" si="6"/>
        <v>0.15239500000000003</v>
      </c>
      <c r="Q102" s="13">
        <f t="shared" si="7"/>
        <v>0.64005900000000004</v>
      </c>
      <c r="R102" s="16">
        <f t="shared" si="8"/>
        <v>3.8403540000000005</v>
      </c>
      <c r="S102" s="16">
        <f>(O102-E102-F102-N102)*1.05*1.2</f>
        <v>3.5271180000000002</v>
      </c>
    </row>
    <row r="103" spans="1:19">
      <c r="A103" s="12">
        <v>92</v>
      </c>
      <c r="B103" s="12" t="s">
        <v>92</v>
      </c>
      <c r="C103" s="12">
        <v>0.42299999999999999</v>
      </c>
      <c r="D103" s="12">
        <v>0.64229999999999998</v>
      </c>
      <c r="E103" s="12">
        <v>0.33189999999999997</v>
      </c>
      <c r="F103" s="12">
        <v>5.04E-2</v>
      </c>
      <c r="G103" s="12">
        <v>0.53129999999999999</v>
      </c>
      <c r="H103" s="12">
        <v>0</v>
      </c>
      <c r="I103" s="12">
        <v>1.8200000000000001E-2</v>
      </c>
      <c r="J103" s="12">
        <v>4.3400000000000001E-2</v>
      </c>
      <c r="K103" s="12">
        <v>0</v>
      </c>
      <c r="L103" s="12">
        <v>0.77429999999999999</v>
      </c>
      <c r="M103" s="12">
        <v>0.18709999999999999</v>
      </c>
      <c r="N103" s="12">
        <v>6.4500000000000002E-2</v>
      </c>
      <c r="O103" s="12">
        <f t="shared" si="5"/>
        <v>3.0663999999999998</v>
      </c>
      <c r="P103" s="13">
        <f t="shared" si="6"/>
        <v>0.15332000000000001</v>
      </c>
      <c r="Q103" s="13">
        <f t="shared" si="7"/>
        <v>0.64394399999999996</v>
      </c>
      <c r="R103" s="16">
        <f t="shared" si="8"/>
        <v>3.863664</v>
      </c>
      <c r="S103" s="16">
        <f t="shared" si="9"/>
        <v>3.3006960000000003</v>
      </c>
    </row>
    <row r="104" spans="1:19">
      <c r="A104" s="12">
        <v>93</v>
      </c>
      <c r="B104" s="12" t="s">
        <v>93</v>
      </c>
      <c r="C104" s="12">
        <v>0.41039999999999999</v>
      </c>
      <c r="D104" s="12">
        <v>0.65049999999999997</v>
      </c>
      <c r="E104" s="12">
        <v>0.43319999999999997</v>
      </c>
      <c r="F104" s="12">
        <v>4.65E-2</v>
      </c>
      <c r="G104" s="12">
        <v>0.53129999999999999</v>
      </c>
      <c r="H104" s="12">
        <v>0</v>
      </c>
      <c r="I104" s="12">
        <v>1.8800000000000001E-2</v>
      </c>
      <c r="J104" s="12">
        <v>4.02E-2</v>
      </c>
      <c r="K104" s="12">
        <v>0</v>
      </c>
      <c r="L104" s="12">
        <v>0.75739999999999996</v>
      </c>
      <c r="M104" s="12">
        <v>0.17810000000000001</v>
      </c>
      <c r="N104" s="12">
        <v>6.4000000000000001E-2</v>
      </c>
      <c r="O104" s="12">
        <f t="shared" si="5"/>
        <v>3.1304000000000003</v>
      </c>
      <c r="P104" s="13">
        <f t="shared" si="6"/>
        <v>0.15652000000000002</v>
      </c>
      <c r="Q104" s="13">
        <f t="shared" si="7"/>
        <v>0.65738400000000008</v>
      </c>
      <c r="R104" s="16">
        <f t="shared" si="8"/>
        <v>3.9443040000000003</v>
      </c>
      <c r="S104" s="16">
        <f t="shared" si="9"/>
        <v>3.2592420000000009</v>
      </c>
    </row>
    <row r="105" spans="1:19">
      <c r="A105" s="12">
        <v>94</v>
      </c>
      <c r="B105" s="12" t="s">
        <v>94</v>
      </c>
      <c r="C105" s="12">
        <v>0.40229999999999999</v>
      </c>
      <c r="D105" s="12">
        <v>0.63739999999999997</v>
      </c>
      <c r="E105" s="12">
        <v>0.41749999999999998</v>
      </c>
      <c r="F105" s="12">
        <v>4.7E-2</v>
      </c>
      <c r="G105" s="12">
        <v>0.53139999999999998</v>
      </c>
      <c r="H105" s="12">
        <v>0</v>
      </c>
      <c r="I105" s="12">
        <v>1.8499999999999999E-2</v>
      </c>
      <c r="J105" s="12">
        <v>4.6600000000000003E-2</v>
      </c>
      <c r="K105" s="12">
        <v>0</v>
      </c>
      <c r="L105" s="12">
        <v>0.76259999999999994</v>
      </c>
      <c r="M105" s="12">
        <v>0.182</v>
      </c>
      <c r="N105" s="12">
        <v>6.3799999999999996E-2</v>
      </c>
      <c r="O105" s="12">
        <f t="shared" si="5"/>
        <v>3.1090999999999998</v>
      </c>
      <c r="P105" s="13">
        <f t="shared" si="6"/>
        <v>0.15545500000000001</v>
      </c>
      <c r="Q105" s="13">
        <f t="shared" si="7"/>
        <v>0.65291100000000002</v>
      </c>
      <c r="R105" s="16">
        <f t="shared" si="8"/>
        <v>3.9174659999999997</v>
      </c>
      <c r="S105" s="16">
        <f t="shared" si="9"/>
        <v>3.2518079999999996</v>
      </c>
    </row>
    <row r="106" spans="1:19">
      <c r="A106" s="12">
        <v>95</v>
      </c>
      <c r="B106" s="12" t="s">
        <v>95</v>
      </c>
      <c r="C106" s="12">
        <v>0.40960000000000002</v>
      </c>
      <c r="D106" s="12">
        <v>0.60040000000000004</v>
      </c>
      <c r="E106" s="12">
        <v>0.38550000000000001</v>
      </c>
      <c r="F106" s="12">
        <v>6.2700000000000006E-2</v>
      </c>
      <c r="G106" s="12">
        <v>0.53139999999999998</v>
      </c>
      <c r="H106" s="12">
        <v>0</v>
      </c>
      <c r="I106" s="12">
        <v>1.8599999999999998E-2</v>
      </c>
      <c r="J106" s="12">
        <v>3.8800000000000001E-2</v>
      </c>
      <c r="K106" s="12">
        <v>0</v>
      </c>
      <c r="L106" s="12">
        <v>0.76780000000000004</v>
      </c>
      <c r="M106" s="12">
        <v>0.182</v>
      </c>
      <c r="N106" s="12">
        <v>5.8900000000000001E-2</v>
      </c>
      <c r="O106" s="12">
        <f t="shared" si="5"/>
        <v>3.0556999999999999</v>
      </c>
      <c r="P106" s="13">
        <f t="shared" si="6"/>
        <v>0.152785</v>
      </c>
      <c r="Q106" s="13">
        <f t="shared" si="7"/>
        <v>0.64169700000000007</v>
      </c>
      <c r="R106" s="16">
        <f t="shared" si="8"/>
        <v>3.8501820000000002</v>
      </c>
      <c r="S106" s="16">
        <f t="shared" si="9"/>
        <v>3.211236</v>
      </c>
    </row>
    <row r="107" spans="1:19">
      <c r="A107" s="12">
        <v>96</v>
      </c>
      <c r="B107" s="12" t="s">
        <v>96</v>
      </c>
      <c r="C107" s="12">
        <v>0.38750000000000001</v>
      </c>
      <c r="D107" s="12">
        <v>0.64249999999999996</v>
      </c>
      <c r="E107" s="12">
        <v>0.4355</v>
      </c>
      <c r="F107" s="12">
        <v>5.0299999999999997E-2</v>
      </c>
      <c r="G107" s="12">
        <v>0.53129999999999999</v>
      </c>
      <c r="H107" s="12">
        <v>0</v>
      </c>
      <c r="I107" s="12">
        <v>1.8599999999999998E-2</v>
      </c>
      <c r="J107" s="12">
        <v>4.0500000000000001E-2</v>
      </c>
      <c r="K107" s="12">
        <v>0</v>
      </c>
      <c r="L107" s="12">
        <v>0.76319999999999999</v>
      </c>
      <c r="M107" s="12">
        <v>0.17510000000000001</v>
      </c>
      <c r="N107" s="12">
        <v>6.4299999999999996E-2</v>
      </c>
      <c r="O107" s="12">
        <f t="shared" si="5"/>
        <v>3.1088</v>
      </c>
      <c r="P107" s="13">
        <f t="shared" si="6"/>
        <v>0.15544000000000002</v>
      </c>
      <c r="Q107" s="13">
        <f t="shared" si="7"/>
        <v>0.65284800000000009</v>
      </c>
      <c r="R107" s="16">
        <f t="shared" si="8"/>
        <v>3.9170880000000001</v>
      </c>
      <c r="S107" s="16">
        <f t="shared" si="9"/>
        <v>3.2239620000000007</v>
      </c>
    </row>
    <row r="108" spans="1:19">
      <c r="A108" s="12">
        <v>97</v>
      </c>
      <c r="B108" s="12" t="s">
        <v>97</v>
      </c>
      <c r="C108" s="12">
        <v>0.43459999999999999</v>
      </c>
      <c r="D108" s="12">
        <v>0.57050000000000001</v>
      </c>
      <c r="E108" s="12">
        <v>0.45029999999999998</v>
      </c>
      <c r="F108" s="12">
        <v>4.3299999999999998E-2</v>
      </c>
      <c r="G108" s="12">
        <v>0.53129999999999999</v>
      </c>
      <c r="H108" s="12">
        <v>0</v>
      </c>
      <c r="I108" s="12">
        <v>1.89E-2</v>
      </c>
      <c r="J108" s="12">
        <v>4.07E-2</v>
      </c>
      <c r="K108" s="12">
        <v>0</v>
      </c>
      <c r="L108" s="12">
        <v>0.7671</v>
      </c>
      <c r="M108" s="12">
        <v>0.17269999999999999</v>
      </c>
      <c r="N108" s="12">
        <v>5.74E-2</v>
      </c>
      <c r="O108" s="12">
        <f t="shared" si="5"/>
        <v>3.0867999999999998</v>
      </c>
      <c r="P108" s="13">
        <f t="shared" si="6"/>
        <v>0.15434</v>
      </c>
      <c r="Q108" s="13">
        <f t="shared" si="7"/>
        <v>0.64822800000000003</v>
      </c>
      <c r="R108" s="16">
        <f t="shared" si="8"/>
        <v>3.8893679999999997</v>
      </c>
      <c r="S108" s="16">
        <f t="shared" si="9"/>
        <v>3.1951080000000003</v>
      </c>
    </row>
    <row r="109" spans="1:19">
      <c r="A109" s="12">
        <v>98</v>
      </c>
      <c r="B109" s="12" t="s">
        <v>98</v>
      </c>
      <c r="C109" s="12">
        <v>0.40689999999999998</v>
      </c>
      <c r="D109" s="12">
        <v>0.61170000000000002</v>
      </c>
      <c r="E109" s="12">
        <v>0.50190000000000001</v>
      </c>
      <c r="F109" s="12">
        <v>2.8799999999999999E-2</v>
      </c>
      <c r="G109" s="12">
        <v>0.53159999999999996</v>
      </c>
      <c r="H109" s="12">
        <v>0</v>
      </c>
      <c r="I109" s="12">
        <v>1.8700000000000001E-2</v>
      </c>
      <c r="J109" s="12">
        <v>4.6600000000000003E-2</v>
      </c>
      <c r="K109" s="12">
        <v>0</v>
      </c>
      <c r="L109" s="12">
        <v>0.77149999999999996</v>
      </c>
      <c r="M109" s="12">
        <v>0.2288</v>
      </c>
      <c r="N109" s="12">
        <v>6.3899999999999998E-2</v>
      </c>
      <c r="O109" s="12">
        <f t="shared" si="5"/>
        <v>3.2103999999999999</v>
      </c>
      <c r="P109" s="13">
        <f t="shared" si="6"/>
        <v>0.16052</v>
      </c>
      <c r="Q109" s="13">
        <f t="shared" si="7"/>
        <v>0.67418400000000001</v>
      </c>
      <c r="R109" s="16">
        <f t="shared" si="8"/>
        <v>4.0451040000000003</v>
      </c>
      <c r="S109" s="16">
        <f t="shared" si="9"/>
        <v>3.2959080000000003</v>
      </c>
    </row>
    <row r="110" spans="1:19">
      <c r="A110" s="12">
        <v>99</v>
      </c>
      <c r="B110" s="12" t="s">
        <v>99</v>
      </c>
      <c r="C110" s="12">
        <v>0.48230000000000001</v>
      </c>
      <c r="D110" s="12">
        <v>0.87090000000000001</v>
      </c>
      <c r="E110" s="12">
        <v>0.81089999999999995</v>
      </c>
      <c r="F110" s="12">
        <v>0.11119999999999999</v>
      </c>
      <c r="G110" s="12">
        <v>0.53149999999999997</v>
      </c>
      <c r="H110" s="12">
        <v>0</v>
      </c>
      <c r="I110" s="12">
        <v>2.4400000000000002E-2</v>
      </c>
      <c r="J110" s="12">
        <v>5.2600000000000001E-2</v>
      </c>
      <c r="K110" s="12">
        <v>0</v>
      </c>
      <c r="L110" s="12">
        <v>0.79910000000000003</v>
      </c>
      <c r="M110" s="12">
        <v>0.27589999999999998</v>
      </c>
      <c r="N110" s="12">
        <v>9.98E-2</v>
      </c>
      <c r="O110" s="12">
        <f t="shared" si="5"/>
        <v>4.0586000000000002</v>
      </c>
      <c r="P110" s="13">
        <f t="shared" si="6"/>
        <v>0.20293000000000003</v>
      </c>
      <c r="Q110" s="13">
        <f t="shared" si="7"/>
        <v>0.85230600000000012</v>
      </c>
      <c r="R110" s="16">
        <f t="shared" si="8"/>
        <v>5.113836</v>
      </c>
      <c r="S110" s="16">
        <f t="shared" si="9"/>
        <v>3.8262419999999997</v>
      </c>
    </row>
    <row r="111" spans="1:19">
      <c r="A111" s="12">
        <v>100</v>
      </c>
      <c r="B111" s="12" t="s">
        <v>100</v>
      </c>
      <c r="C111" s="12">
        <v>0.42070000000000002</v>
      </c>
      <c r="D111" s="12">
        <v>0.61539999999999995</v>
      </c>
      <c r="E111" s="12">
        <v>0.4274</v>
      </c>
      <c r="F111" s="12">
        <v>4.7600000000000003E-2</v>
      </c>
      <c r="G111" s="12">
        <v>0.53139999999999998</v>
      </c>
      <c r="H111" s="12">
        <v>0</v>
      </c>
      <c r="I111" s="12">
        <v>1.84E-2</v>
      </c>
      <c r="J111" s="12">
        <v>4.0300000000000002E-2</v>
      </c>
      <c r="K111" s="12">
        <v>0</v>
      </c>
      <c r="L111" s="12">
        <v>0.76659999999999995</v>
      </c>
      <c r="M111" s="12">
        <v>0.1739</v>
      </c>
      <c r="N111" s="12">
        <v>6.3100000000000003E-2</v>
      </c>
      <c r="O111" s="12">
        <f t="shared" si="5"/>
        <v>3.1048000000000004</v>
      </c>
      <c r="P111" s="13">
        <f t="shared" si="6"/>
        <v>0.15524000000000004</v>
      </c>
      <c r="Q111" s="13">
        <f t="shared" si="7"/>
        <v>0.65200800000000014</v>
      </c>
      <c r="R111" s="16">
        <f t="shared" si="8"/>
        <v>3.9120480000000004</v>
      </c>
      <c r="S111" s="16">
        <f t="shared" si="9"/>
        <v>3.234042000000001</v>
      </c>
    </row>
    <row r="112" spans="1:19">
      <c r="A112" s="12">
        <v>101</v>
      </c>
      <c r="B112" s="12" t="s">
        <v>101</v>
      </c>
      <c r="C112" s="12">
        <v>0.42320000000000002</v>
      </c>
      <c r="D112" s="12">
        <v>0.62760000000000005</v>
      </c>
      <c r="E112" s="12">
        <v>0.4279</v>
      </c>
      <c r="F112" s="12">
        <v>4.6600000000000003E-2</v>
      </c>
      <c r="G112" s="12">
        <v>0.53129999999999999</v>
      </c>
      <c r="H112" s="12">
        <v>0</v>
      </c>
      <c r="I112" s="12">
        <v>1.8499999999999999E-2</v>
      </c>
      <c r="J112" s="12">
        <v>4.6100000000000002E-2</v>
      </c>
      <c r="K112" s="12">
        <v>0</v>
      </c>
      <c r="L112" s="12">
        <v>0.76700000000000002</v>
      </c>
      <c r="M112" s="12">
        <v>0.19750000000000001</v>
      </c>
      <c r="N112" s="12">
        <v>6.3200000000000006E-2</v>
      </c>
      <c r="O112" s="12">
        <f t="shared" si="5"/>
        <v>3.1489000000000003</v>
      </c>
      <c r="P112" s="13">
        <f t="shared" si="6"/>
        <v>0.15744500000000003</v>
      </c>
      <c r="Q112" s="13">
        <f t="shared" si="7"/>
        <v>0.66126900000000011</v>
      </c>
      <c r="R112" s="16">
        <f t="shared" si="8"/>
        <v>3.9676140000000002</v>
      </c>
      <c r="S112" s="16">
        <f t="shared" si="9"/>
        <v>3.2901119999999997</v>
      </c>
    </row>
    <row r="113" spans="1:19">
      <c r="A113" s="12">
        <v>102</v>
      </c>
      <c r="B113" s="12" t="s">
        <v>102</v>
      </c>
      <c r="C113" s="12">
        <v>0.42630000000000001</v>
      </c>
      <c r="D113" s="12">
        <v>0.7681</v>
      </c>
      <c r="E113" s="12">
        <v>0.43419999999999997</v>
      </c>
      <c r="F113" s="12">
        <v>4.0300000000000002E-2</v>
      </c>
      <c r="G113" s="12">
        <v>0.53139999999999998</v>
      </c>
      <c r="H113" s="12">
        <v>0</v>
      </c>
      <c r="I113" s="12">
        <v>1.83E-2</v>
      </c>
      <c r="J113" s="12">
        <v>3.9E-2</v>
      </c>
      <c r="K113" s="12">
        <v>0</v>
      </c>
      <c r="L113" s="12">
        <v>0.76600000000000001</v>
      </c>
      <c r="M113" s="12">
        <v>0.22550000000000001</v>
      </c>
      <c r="N113" s="12">
        <v>5.3499999999999999E-2</v>
      </c>
      <c r="O113" s="12">
        <f t="shared" si="5"/>
        <v>3.3026</v>
      </c>
      <c r="P113" s="13">
        <f t="shared" si="6"/>
        <v>0.16513</v>
      </c>
      <c r="Q113" s="13">
        <f t="shared" si="7"/>
        <v>0.693546</v>
      </c>
      <c r="R113" s="16">
        <f t="shared" si="8"/>
        <v>4.161276</v>
      </c>
      <c r="S113" s="16">
        <f t="shared" si="9"/>
        <v>3.4959960000000003</v>
      </c>
    </row>
    <row r="114" spans="1:19">
      <c r="A114" s="12">
        <v>103</v>
      </c>
      <c r="B114" s="12" t="s">
        <v>103</v>
      </c>
      <c r="C114" s="12">
        <v>0.40770000000000001</v>
      </c>
      <c r="D114" s="12">
        <v>0.59630000000000005</v>
      </c>
      <c r="E114" s="12">
        <v>0.4088</v>
      </c>
      <c r="F114" s="12">
        <v>3.6499999999999998E-2</v>
      </c>
      <c r="G114" s="12">
        <v>0.53139999999999998</v>
      </c>
      <c r="H114" s="12">
        <v>0</v>
      </c>
      <c r="I114" s="12">
        <v>1.7299999999999999E-2</v>
      </c>
      <c r="J114" s="12">
        <v>3.6799999999999999E-2</v>
      </c>
      <c r="K114" s="12">
        <v>0</v>
      </c>
      <c r="L114" s="12">
        <v>0.75890000000000002</v>
      </c>
      <c r="M114" s="12">
        <v>0.17319999999999999</v>
      </c>
      <c r="N114" s="12">
        <v>4.4400000000000002E-2</v>
      </c>
      <c r="O114" s="12">
        <f t="shared" si="5"/>
        <v>3.0113000000000003</v>
      </c>
      <c r="P114" s="13">
        <f t="shared" si="6"/>
        <v>0.15056500000000003</v>
      </c>
      <c r="Q114" s="13">
        <f t="shared" si="7"/>
        <v>0.63237300000000007</v>
      </c>
      <c r="R114" s="16">
        <f t="shared" si="8"/>
        <v>3.7942380000000004</v>
      </c>
      <c r="S114" s="16">
        <f t="shared" si="9"/>
        <v>3.177216</v>
      </c>
    </row>
    <row r="115" spans="1:19">
      <c r="A115" s="12">
        <v>104</v>
      </c>
      <c r="B115" s="12" t="s">
        <v>104</v>
      </c>
      <c r="C115" s="12">
        <v>0.43219999999999997</v>
      </c>
      <c r="D115" s="12">
        <v>0.60289999999999999</v>
      </c>
      <c r="E115" s="12">
        <v>0.45929999999999999</v>
      </c>
      <c r="F115" s="12">
        <v>3.49E-2</v>
      </c>
      <c r="G115" s="12">
        <v>0.53139999999999998</v>
      </c>
      <c r="H115" s="12">
        <v>0</v>
      </c>
      <c r="I115" s="12">
        <v>1.8800000000000001E-2</v>
      </c>
      <c r="J115" s="12">
        <v>4.1399999999999999E-2</v>
      </c>
      <c r="K115" s="12">
        <v>0</v>
      </c>
      <c r="L115" s="12">
        <v>0.76890000000000003</v>
      </c>
      <c r="M115" s="12">
        <v>0.1903</v>
      </c>
      <c r="N115" s="12">
        <v>5.8200000000000002E-2</v>
      </c>
      <c r="O115" s="12">
        <f t="shared" si="5"/>
        <v>3.1382999999999996</v>
      </c>
      <c r="P115" s="13">
        <f t="shared" si="6"/>
        <v>0.156915</v>
      </c>
      <c r="Q115" s="13">
        <f t="shared" si="7"/>
        <v>0.65904300000000005</v>
      </c>
      <c r="R115" s="16">
        <f t="shared" si="8"/>
        <v>3.9542579999999998</v>
      </c>
      <c r="S115" s="16">
        <f t="shared" si="9"/>
        <v>3.2582339999999999</v>
      </c>
    </row>
    <row r="116" spans="1:19">
      <c r="A116" s="12">
        <v>105</v>
      </c>
      <c r="B116" s="12" t="s">
        <v>105</v>
      </c>
      <c r="C116" s="12">
        <v>0.51290000000000002</v>
      </c>
      <c r="D116" s="12">
        <v>0.64749999999999996</v>
      </c>
      <c r="E116" s="12">
        <v>0.4657</v>
      </c>
      <c r="F116" s="12">
        <v>4.7500000000000001E-2</v>
      </c>
      <c r="G116" s="12">
        <v>0.53139999999999998</v>
      </c>
      <c r="H116" s="12">
        <v>0</v>
      </c>
      <c r="I116" s="12">
        <v>1.8100000000000002E-2</v>
      </c>
      <c r="J116" s="12">
        <v>4.6399999999999997E-2</v>
      </c>
      <c r="K116" s="12">
        <v>0</v>
      </c>
      <c r="L116" s="12">
        <v>0.76500000000000001</v>
      </c>
      <c r="M116" s="12">
        <v>0.22220000000000001</v>
      </c>
      <c r="N116" s="12">
        <v>6.4500000000000002E-2</v>
      </c>
      <c r="O116" s="12">
        <f t="shared" si="5"/>
        <v>3.3212000000000002</v>
      </c>
      <c r="P116" s="13">
        <f t="shared" si="6"/>
        <v>0.16606000000000001</v>
      </c>
      <c r="Q116" s="13">
        <f t="shared" si="7"/>
        <v>0.69745200000000007</v>
      </c>
      <c r="R116" s="16">
        <f t="shared" si="8"/>
        <v>4.1847120000000002</v>
      </c>
      <c r="S116" s="16">
        <f t="shared" si="9"/>
        <v>3.4568099999999999</v>
      </c>
    </row>
    <row r="117" spans="1:19">
      <c r="A117" s="12">
        <v>106</v>
      </c>
      <c r="B117" s="12" t="s">
        <v>106</v>
      </c>
      <c r="C117" s="12">
        <v>0.52769999999999995</v>
      </c>
      <c r="D117" s="12">
        <v>0.61570000000000003</v>
      </c>
      <c r="E117" s="12">
        <v>0.32729999999999998</v>
      </c>
      <c r="F117" s="12">
        <v>2.86E-2</v>
      </c>
      <c r="G117" s="12">
        <v>0.53139999999999998</v>
      </c>
      <c r="H117" s="12">
        <v>0</v>
      </c>
      <c r="I117" s="12">
        <v>1.8800000000000001E-2</v>
      </c>
      <c r="J117" s="12">
        <v>4.4499999999999998E-2</v>
      </c>
      <c r="K117" s="12">
        <v>0</v>
      </c>
      <c r="L117" s="12">
        <v>0.76570000000000005</v>
      </c>
      <c r="M117" s="12">
        <v>0.18970000000000001</v>
      </c>
      <c r="N117" s="12">
        <v>6.3600000000000004E-2</v>
      </c>
      <c r="O117" s="12">
        <f t="shared" si="5"/>
        <v>3.1130000000000004</v>
      </c>
      <c r="P117" s="13">
        <f t="shared" si="6"/>
        <v>0.15565000000000004</v>
      </c>
      <c r="Q117" s="13">
        <f t="shared" si="7"/>
        <v>0.65373000000000014</v>
      </c>
      <c r="R117" s="16">
        <f t="shared" si="8"/>
        <v>3.9223800000000004</v>
      </c>
      <c r="S117" s="16">
        <f t="shared" si="9"/>
        <v>3.3938100000000002</v>
      </c>
    </row>
    <row r="118" spans="1:19">
      <c r="A118" s="12">
        <v>107</v>
      </c>
      <c r="B118" s="12" t="s">
        <v>107</v>
      </c>
      <c r="C118" s="12">
        <v>0.51429999999999998</v>
      </c>
      <c r="D118" s="12">
        <v>0.60599999999999998</v>
      </c>
      <c r="E118" s="12">
        <v>0.4798</v>
      </c>
      <c r="F118" s="12">
        <v>4.48E-2</v>
      </c>
      <c r="G118" s="12">
        <v>0.53139999999999998</v>
      </c>
      <c r="H118" s="12">
        <v>0</v>
      </c>
      <c r="I118" s="12">
        <v>1.7999999999999999E-2</v>
      </c>
      <c r="J118" s="12">
        <v>4.3700000000000003E-2</v>
      </c>
      <c r="K118" s="12">
        <v>0</v>
      </c>
      <c r="L118" s="12">
        <v>0.76449999999999996</v>
      </c>
      <c r="M118" s="12">
        <v>0.18559999999999999</v>
      </c>
      <c r="N118" s="12">
        <v>6.08E-2</v>
      </c>
      <c r="O118" s="12">
        <f t="shared" si="5"/>
        <v>3.2488999999999995</v>
      </c>
      <c r="P118" s="13">
        <f t="shared" si="6"/>
        <v>0.16244499999999998</v>
      </c>
      <c r="Q118" s="13">
        <f t="shared" si="7"/>
        <v>0.6822689999999999</v>
      </c>
      <c r="R118" s="16">
        <f t="shared" si="8"/>
        <v>4.0936139999999996</v>
      </c>
      <c r="S118" s="16">
        <f t="shared" si="9"/>
        <v>3.3560099999999995</v>
      </c>
    </row>
    <row r="119" spans="1:19">
      <c r="A119" s="12">
        <v>108</v>
      </c>
      <c r="B119" s="12" t="s">
        <v>108</v>
      </c>
      <c r="C119" s="12">
        <v>0.50639999999999996</v>
      </c>
      <c r="D119" s="12">
        <v>0.61380000000000001</v>
      </c>
      <c r="E119" s="12">
        <v>0.47339999999999999</v>
      </c>
      <c r="F119" s="12">
        <v>2.7E-2</v>
      </c>
      <c r="G119" s="12">
        <v>0.53139999999999998</v>
      </c>
      <c r="H119" s="12">
        <v>0</v>
      </c>
      <c r="I119" s="12">
        <v>1.78E-2</v>
      </c>
      <c r="J119" s="12">
        <v>4.19E-2</v>
      </c>
      <c r="K119" s="12">
        <v>0</v>
      </c>
      <c r="L119" s="12">
        <v>0.76380000000000003</v>
      </c>
      <c r="M119" s="12">
        <v>0.18940000000000001</v>
      </c>
      <c r="N119" s="12">
        <v>0.06</v>
      </c>
      <c r="O119" s="12">
        <f t="shared" si="5"/>
        <v>3.2249000000000003</v>
      </c>
      <c r="P119" s="13">
        <f t="shared" si="6"/>
        <v>0.16124500000000003</v>
      </c>
      <c r="Q119" s="13">
        <f t="shared" si="7"/>
        <v>0.67722900000000008</v>
      </c>
      <c r="R119" s="16">
        <f t="shared" si="8"/>
        <v>4.0633740000000005</v>
      </c>
      <c r="S119" s="16">
        <f t="shared" si="9"/>
        <v>3.3572700000000002</v>
      </c>
    </row>
    <row r="120" spans="1:19">
      <c r="A120" s="12">
        <v>109</v>
      </c>
      <c r="B120" s="12" t="s">
        <v>109</v>
      </c>
      <c r="C120" s="12">
        <v>0.44579999999999997</v>
      </c>
      <c r="D120" s="12">
        <v>0.79249999999999998</v>
      </c>
      <c r="E120" s="12">
        <v>0.39539999999999997</v>
      </c>
      <c r="F120" s="12">
        <v>3.6400000000000002E-2</v>
      </c>
      <c r="G120" s="12">
        <v>0.53139999999999998</v>
      </c>
      <c r="H120" s="12">
        <v>0</v>
      </c>
      <c r="I120" s="12">
        <v>1.8800000000000001E-2</v>
      </c>
      <c r="J120" s="12">
        <v>3.9100000000000003E-2</v>
      </c>
      <c r="K120" s="12">
        <v>0</v>
      </c>
      <c r="L120" s="12">
        <v>0.76429999999999998</v>
      </c>
      <c r="M120" s="12">
        <v>0.22</v>
      </c>
      <c r="N120" s="12">
        <v>5.8400000000000001E-2</v>
      </c>
      <c r="O120" s="12">
        <f t="shared" si="5"/>
        <v>3.3020999999999998</v>
      </c>
      <c r="P120" s="13">
        <f t="shared" si="6"/>
        <v>0.165105</v>
      </c>
      <c r="Q120" s="13">
        <f t="shared" si="7"/>
        <v>0.69344099999999997</v>
      </c>
      <c r="R120" s="16">
        <f t="shared" si="8"/>
        <v>4.1606459999999998</v>
      </c>
      <c r="S120" s="16">
        <f t="shared" si="9"/>
        <v>3.5429940000000002</v>
      </c>
    </row>
    <row r="121" spans="1:19">
      <c r="A121" s="12">
        <v>110</v>
      </c>
      <c r="B121" s="12" t="s">
        <v>110</v>
      </c>
      <c r="C121" s="12">
        <v>0.44379999999999997</v>
      </c>
      <c r="D121" s="12">
        <v>0.91990000000000005</v>
      </c>
      <c r="E121" s="12">
        <v>0.42609999999999998</v>
      </c>
      <c r="F121" s="12">
        <v>4.9200000000000001E-2</v>
      </c>
      <c r="G121" s="12">
        <v>0.53139999999999998</v>
      </c>
      <c r="H121" s="12">
        <v>0</v>
      </c>
      <c r="I121" s="12">
        <v>1.8499999999999999E-2</v>
      </c>
      <c r="J121" s="12">
        <v>4.5900000000000003E-2</v>
      </c>
      <c r="K121" s="12">
        <v>0</v>
      </c>
      <c r="L121" s="12">
        <v>0.76559999999999995</v>
      </c>
      <c r="M121" s="12">
        <v>0.20469999999999999</v>
      </c>
      <c r="N121" s="12">
        <v>6.3E-2</v>
      </c>
      <c r="O121" s="12">
        <f t="shared" si="5"/>
        <v>3.4681000000000002</v>
      </c>
      <c r="P121" s="13">
        <f t="shared" si="6"/>
        <v>0.17340500000000003</v>
      </c>
      <c r="Q121" s="13">
        <f t="shared" si="7"/>
        <v>0.72830100000000009</v>
      </c>
      <c r="R121" s="16">
        <f t="shared" si="8"/>
        <v>4.3698060000000005</v>
      </c>
      <c r="S121" s="16">
        <f t="shared" si="9"/>
        <v>3.6915480000000001</v>
      </c>
    </row>
    <row r="122" spans="1:19">
      <c r="A122" s="12">
        <v>111</v>
      </c>
      <c r="B122" s="12" t="s">
        <v>111</v>
      </c>
      <c r="C122" s="12">
        <v>0.39489999999999997</v>
      </c>
      <c r="D122" s="12">
        <v>0.65139999999999998</v>
      </c>
      <c r="E122" s="12">
        <v>0.50609999999999999</v>
      </c>
      <c r="F122" s="12">
        <v>5.2999999999999999E-2</v>
      </c>
      <c r="G122" s="12">
        <v>0.53149999999999997</v>
      </c>
      <c r="H122" s="12">
        <v>0</v>
      </c>
      <c r="I122" s="12">
        <v>1.8200000000000001E-2</v>
      </c>
      <c r="J122" s="12">
        <v>4.6800000000000001E-2</v>
      </c>
      <c r="K122" s="12">
        <v>0</v>
      </c>
      <c r="L122" s="12">
        <v>0.75570000000000004</v>
      </c>
      <c r="M122" s="12">
        <v>0.18659999999999999</v>
      </c>
      <c r="N122" s="12">
        <v>6.4100000000000004E-2</v>
      </c>
      <c r="O122" s="12">
        <f t="shared" si="5"/>
        <v>3.2082999999999999</v>
      </c>
      <c r="P122" s="13">
        <f t="shared" si="6"/>
        <v>0.160415</v>
      </c>
      <c r="Q122" s="13">
        <f t="shared" si="7"/>
        <v>0.67374299999999998</v>
      </c>
      <c r="R122" s="16">
        <f t="shared" si="8"/>
        <v>4.0424579999999999</v>
      </c>
      <c r="S122" s="16">
        <f t="shared" si="9"/>
        <v>3.2572260000000002</v>
      </c>
    </row>
    <row r="123" spans="1:19">
      <c r="A123" s="12">
        <v>112</v>
      </c>
      <c r="B123" s="12" t="s">
        <v>112</v>
      </c>
      <c r="C123" s="12">
        <v>0.43030000000000002</v>
      </c>
      <c r="D123" s="12">
        <v>0.53490000000000004</v>
      </c>
      <c r="E123" s="12">
        <v>0.42049999999999998</v>
      </c>
      <c r="F123" s="12">
        <v>3.8199999999999998E-2</v>
      </c>
      <c r="G123" s="12">
        <v>0.53129999999999999</v>
      </c>
      <c r="H123" s="12">
        <v>0</v>
      </c>
      <c r="I123" s="12">
        <v>1.7999999999999999E-2</v>
      </c>
      <c r="J123" s="12">
        <v>3.5200000000000002E-2</v>
      </c>
      <c r="K123" s="12">
        <v>0</v>
      </c>
      <c r="L123" s="12">
        <v>0.75990000000000002</v>
      </c>
      <c r="M123" s="12">
        <v>0.26719999999999999</v>
      </c>
      <c r="N123" s="12">
        <v>5.1799999999999999E-2</v>
      </c>
      <c r="O123" s="12">
        <f t="shared" si="5"/>
        <v>3.0872999999999999</v>
      </c>
      <c r="P123" s="13">
        <f t="shared" si="6"/>
        <v>0.154365</v>
      </c>
      <c r="Q123" s="13">
        <f t="shared" si="7"/>
        <v>0.64833300000000005</v>
      </c>
      <c r="R123" s="16">
        <f t="shared" si="8"/>
        <v>3.8899979999999998</v>
      </c>
      <c r="S123" s="16">
        <f t="shared" si="9"/>
        <v>3.2467680000000003</v>
      </c>
    </row>
    <row r="124" spans="1:19">
      <c r="A124" s="12">
        <v>113</v>
      </c>
      <c r="B124" s="12" t="s">
        <v>113</v>
      </c>
      <c r="C124" s="12">
        <v>0.39050000000000001</v>
      </c>
      <c r="D124" s="12">
        <v>0.52790000000000004</v>
      </c>
      <c r="E124" s="12">
        <v>0.42230000000000001</v>
      </c>
      <c r="F124" s="12">
        <v>3.8300000000000001E-2</v>
      </c>
      <c r="G124" s="12">
        <v>0.53139999999999998</v>
      </c>
      <c r="H124" s="12">
        <v>0</v>
      </c>
      <c r="I124" s="12">
        <v>1.7899999999999999E-2</v>
      </c>
      <c r="J124" s="12">
        <v>3.5400000000000001E-2</v>
      </c>
      <c r="K124" s="12">
        <v>0</v>
      </c>
      <c r="L124" s="12">
        <v>0.75970000000000004</v>
      </c>
      <c r="M124" s="12">
        <v>0.2611</v>
      </c>
      <c r="N124" s="12">
        <v>5.1999999999999998E-2</v>
      </c>
      <c r="O124" s="12">
        <f t="shared" si="5"/>
        <v>3.0365000000000002</v>
      </c>
      <c r="P124" s="13">
        <f t="shared" si="6"/>
        <v>0.15182500000000002</v>
      </c>
      <c r="Q124" s="13">
        <f t="shared" si="7"/>
        <v>0.63766500000000015</v>
      </c>
      <c r="R124" s="16">
        <f t="shared" si="8"/>
        <v>3.8259900000000004</v>
      </c>
      <c r="S124" s="16">
        <f t="shared" si="9"/>
        <v>3.1801140000000001</v>
      </c>
    </row>
    <row r="125" spans="1:19">
      <c r="A125" s="12">
        <v>114</v>
      </c>
      <c r="B125" s="12" t="s">
        <v>114</v>
      </c>
      <c r="C125" s="12">
        <v>0.45619999999999999</v>
      </c>
      <c r="D125" s="12">
        <v>0.50039999999999996</v>
      </c>
      <c r="E125" s="12">
        <v>0.42399999999999999</v>
      </c>
      <c r="F125" s="12">
        <v>3.85E-2</v>
      </c>
      <c r="G125" s="12">
        <v>0.53139999999999998</v>
      </c>
      <c r="H125" s="12">
        <v>0</v>
      </c>
      <c r="I125" s="12">
        <v>1.8200000000000001E-2</v>
      </c>
      <c r="J125" s="12">
        <v>3.5400000000000001E-2</v>
      </c>
      <c r="K125" s="12">
        <v>0</v>
      </c>
      <c r="L125" s="12">
        <v>0.76119999999999999</v>
      </c>
      <c r="M125" s="12">
        <v>0.23810000000000001</v>
      </c>
      <c r="N125" s="12">
        <v>5.2200000000000003E-2</v>
      </c>
      <c r="O125" s="12">
        <f t="shared" si="5"/>
        <v>3.0556000000000001</v>
      </c>
      <c r="P125" s="13">
        <f t="shared" si="6"/>
        <v>0.15278000000000003</v>
      </c>
      <c r="Q125" s="13">
        <f t="shared" si="7"/>
        <v>0.64167600000000002</v>
      </c>
      <c r="R125" s="16">
        <f t="shared" si="8"/>
        <v>3.8500560000000004</v>
      </c>
      <c r="S125" s="16">
        <f t="shared" si="9"/>
        <v>3.2015340000000005</v>
      </c>
    </row>
    <row r="126" spans="1:19">
      <c r="A126" s="12">
        <v>115</v>
      </c>
      <c r="B126" s="12" t="s">
        <v>115</v>
      </c>
      <c r="C126" s="12">
        <v>0.43880000000000002</v>
      </c>
      <c r="D126" s="12">
        <v>0.6109</v>
      </c>
      <c r="E126" s="12">
        <v>0.47939999999999999</v>
      </c>
      <c r="F126" s="12">
        <v>4.07E-2</v>
      </c>
      <c r="G126" s="12">
        <v>0.53139999999999998</v>
      </c>
      <c r="H126" s="12">
        <v>0</v>
      </c>
      <c r="I126" s="12">
        <v>1.8499999999999999E-2</v>
      </c>
      <c r="J126" s="12">
        <v>4.0599999999999997E-2</v>
      </c>
      <c r="K126" s="12">
        <v>0</v>
      </c>
      <c r="L126" s="12">
        <v>0.76739999999999997</v>
      </c>
      <c r="M126" s="12">
        <v>0.1739</v>
      </c>
      <c r="N126" s="12">
        <v>6.0699999999999997E-2</v>
      </c>
      <c r="O126" s="12">
        <f t="shared" si="5"/>
        <v>3.1623000000000001</v>
      </c>
      <c r="P126" s="13">
        <f t="shared" si="6"/>
        <v>0.15811500000000001</v>
      </c>
      <c r="Q126" s="13">
        <f t="shared" si="7"/>
        <v>0.66408300000000009</v>
      </c>
      <c r="R126" s="16">
        <f t="shared" si="8"/>
        <v>3.9844980000000003</v>
      </c>
      <c r="S126" s="16">
        <f t="shared" si="9"/>
        <v>3.2526899999999999</v>
      </c>
    </row>
    <row r="127" spans="1:19">
      <c r="A127" s="12">
        <v>116</v>
      </c>
      <c r="B127" s="12" t="s">
        <v>116</v>
      </c>
      <c r="C127" s="12">
        <v>0.42230000000000001</v>
      </c>
      <c r="D127" s="12">
        <v>0.59760000000000002</v>
      </c>
      <c r="E127" s="12">
        <v>0.43830000000000002</v>
      </c>
      <c r="F127" s="12">
        <v>4.7500000000000001E-2</v>
      </c>
      <c r="G127" s="12">
        <v>0.53139999999999998</v>
      </c>
      <c r="H127" s="12">
        <v>0</v>
      </c>
      <c r="I127" s="12">
        <v>1.7100000000000001E-2</v>
      </c>
      <c r="J127" s="12">
        <v>4.3400000000000001E-2</v>
      </c>
      <c r="K127" s="12">
        <v>0</v>
      </c>
      <c r="L127" s="12">
        <v>0.75960000000000005</v>
      </c>
      <c r="M127" s="12">
        <v>0.1968</v>
      </c>
      <c r="N127" s="12">
        <v>6.0699999999999997E-2</v>
      </c>
      <c r="O127" s="12">
        <f t="shared" si="5"/>
        <v>3.1147000000000009</v>
      </c>
      <c r="P127" s="13">
        <f t="shared" si="6"/>
        <v>0.15573500000000007</v>
      </c>
      <c r="Q127" s="13">
        <f t="shared" si="7"/>
        <v>0.6540870000000002</v>
      </c>
      <c r="R127" s="16">
        <f t="shared" si="8"/>
        <v>3.9245220000000014</v>
      </c>
      <c r="S127" s="16">
        <f t="shared" si="9"/>
        <v>3.2359320000000014</v>
      </c>
    </row>
    <row r="128" spans="1:19">
      <c r="A128" s="12">
        <v>117</v>
      </c>
      <c r="B128" s="12" t="s">
        <v>117</v>
      </c>
      <c r="C128" s="12">
        <v>0.36409999999999998</v>
      </c>
      <c r="D128" s="12">
        <v>0.63380000000000003</v>
      </c>
      <c r="E128" s="12">
        <v>0.50519999999999998</v>
      </c>
      <c r="F128" s="12">
        <v>0.05</v>
      </c>
      <c r="G128" s="12">
        <v>0.53149999999999997</v>
      </c>
      <c r="H128" s="12">
        <v>0</v>
      </c>
      <c r="I128" s="12">
        <v>1.8700000000000001E-2</v>
      </c>
      <c r="J128" s="12">
        <v>4.5400000000000003E-2</v>
      </c>
      <c r="K128" s="12">
        <v>0</v>
      </c>
      <c r="L128" s="12">
        <v>0.7631</v>
      </c>
      <c r="M128" s="12">
        <v>0.1701</v>
      </c>
      <c r="N128" s="12">
        <v>6.4000000000000001E-2</v>
      </c>
      <c r="O128" s="12">
        <f t="shared" si="5"/>
        <v>3.1459000000000001</v>
      </c>
      <c r="P128" s="13">
        <f t="shared" si="6"/>
        <v>0.15729500000000002</v>
      </c>
      <c r="Q128" s="13">
        <f t="shared" si="7"/>
        <v>0.66063900000000009</v>
      </c>
      <c r="R128" s="16">
        <f t="shared" si="8"/>
        <v>3.9638340000000003</v>
      </c>
      <c r="S128" s="16">
        <f t="shared" si="9"/>
        <v>3.1836420000000003</v>
      </c>
    </row>
    <row r="129" spans="1:19">
      <c r="A129" s="12">
        <v>118</v>
      </c>
      <c r="B129" s="12" t="s">
        <v>118</v>
      </c>
      <c r="C129" s="12">
        <v>0.3543</v>
      </c>
      <c r="D129" s="12">
        <v>0.64749999999999996</v>
      </c>
      <c r="E129" s="12">
        <v>0.49419999999999997</v>
      </c>
      <c r="F129" s="12">
        <v>4.2000000000000003E-2</v>
      </c>
      <c r="G129" s="12">
        <v>0.53139999999999998</v>
      </c>
      <c r="H129" s="12">
        <v>0</v>
      </c>
      <c r="I129" s="12">
        <v>1.7999999999999999E-2</v>
      </c>
      <c r="J129" s="12">
        <v>4.4200000000000003E-2</v>
      </c>
      <c r="K129" s="12">
        <v>0</v>
      </c>
      <c r="L129" s="12">
        <v>0.76019999999999999</v>
      </c>
      <c r="M129" s="12">
        <v>0.1767</v>
      </c>
      <c r="N129" s="12">
        <v>6.2600000000000003E-2</v>
      </c>
      <c r="O129" s="12">
        <f t="shared" si="5"/>
        <v>3.1311</v>
      </c>
      <c r="P129" s="13">
        <f t="shared" si="6"/>
        <v>0.156555</v>
      </c>
      <c r="Q129" s="13">
        <f t="shared" si="7"/>
        <v>0.65753100000000009</v>
      </c>
      <c r="R129" s="16">
        <f t="shared" si="8"/>
        <v>3.9451860000000001</v>
      </c>
      <c r="S129" s="16">
        <f t="shared" si="9"/>
        <v>3.1906979999999998</v>
      </c>
    </row>
    <row r="130" spans="1:19">
      <c r="A130" s="12">
        <v>119</v>
      </c>
      <c r="B130" s="12" t="s">
        <v>119</v>
      </c>
      <c r="C130" s="12">
        <v>0.41</v>
      </c>
      <c r="D130" s="12">
        <v>0.64229999999999998</v>
      </c>
      <c r="E130" s="12">
        <v>0.49419999999999997</v>
      </c>
      <c r="F130" s="12">
        <v>4.3900000000000002E-2</v>
      </c>
      <c r="G130" s="12">
        <v>0.53129999999999999</v>
      </c>
      <c r="H130" s="12">
        <v>0</v>
      </c>
      <c r="I130" s="12">
        <v>1.8599999999999998E-2</v>
      </c>
      <c r="J130" s="12">
        <v>4.3099999999999999E-2</v>
      </c>
      <c r="K130" s="12">
        <v>0</v>
      </c>
      <c r="L130" s="12">
        <v>0.75960000000000005</v>
      </c>
      <c r="M130" s="12">
        <v>0.1802</v>
      </c>
      <c r="N130" s="12">
        <v>4.5999999999999999E-2</v>
      </c>
      <c r="O130" s="12">
        <f t="shared" si="5"/>
        <v>3.1692000000000005</v>
      </c>
      <c r="P130" s="13">
        <f t="shared" si="6"/>
        <v>0.15846000000000005</v>
      </c>
      <c r="Q130" s="13">
        <f t="shared" si="7"/>
        <v>0.66553200000000023</v>
      </c>
      <c r="R130" s="16">
        <f t="shared" si="8"/>
        <v>3.9931920000000005</v>
      </c>
      <c r="S130" s="16">
        <f t="shared" si="9"/>
        <v>3.2572260000000015</v>
      </c>
    </row>
    <row r="131" spans="1:19">
      <c r="A131" s="12">
        <v>120</v>
      </c>
      <c r="B131" s="12" t="s">
        <v>120</v>
      </c>
      <c r="C131" s="19">
        <v>0.42780000000000001</v>
      </c>
      <c r="D131" s="19">
        <v>0.64759999999999995</v>
      </c>
      <c r="E131" s="19">
        <v>0.50639999999999996</v>
      </c>
      <c r="F131" s="19">
        <v>5.2999999999999999E-2</v>
      </c>
      <c r="G131" s="19">
        <v>0.53139999999999998</v>
      </c>
      <c r="H131" s="19">
        <v>0</v>
      </c>
      <c r="I131" s="19">
        <v>1.8599999999999998E-2</v>
      </c>
      <c r="J131" s="19">
        <v>4.6800000000000001E-2</v>
      </c>
      <c r="K131" s="12">
        <v>0</v>
      </c>
      <c r="L131" s="12">
        <v>0.76529999999999998</v>
      </c>
      <c r="M131" s="12">
        <v>0.2011</v>
      </c>
      <c r="N131" s="12">
        <v>6.4100000000000004E-2</v>
      </c>
      <c r="O131" s="12">
        <f t="shared" si="5"/>
        <v>3.2620999999999998</v>
      </c>
      <c r="P131" s="13">
        <f t="shared" si="6"/>
        <v>0.163105</v>
      </c>
      <c r="Q131" s="13">
        <f t="shared" si="7"/>
        <v>0.68504100000000001</v>
      </c>
      <c r="R131" s="16">
        <f>Q131+P131+O131</f>
        <v>4.1102460000000001</v>
      </c>
      <c r="S131" s="16">
        <f t="shared" si="9"/>
        <v>3.3246360000000004</v>
      </c>
    </row>
    <row r="132" spans="1:19">
      <c r="A132" s="12">
        <v>121</v>
      </c>
      <c r="B132" s="12" t="s">
        <v>121</v>
      </c>
      <c r="C132" s="12">
        <v>0.35199999999999998</v>
      </c>
      <c r="D132" s="12">
        <v>0.9768</v>
      </c>
      <c r="E132" s="12">
        <v>0.1343</v>
      </c>
      <c r="F132" s="12">
        <v>2.4E-2</v>
      </c>
      <c r="G132" s="12">
        <v>0.53149999999999997</v>
      </c>
      <c r="H132" s="12">
        <v>0</v>
      </c>
      <c r="I132" s="12">
        <v>2.18E-2</v>
      </c>
      <c r="J132" s="12">
        <v>7.0199999999999999E-2</v>
      </c>
      <c r="K132" s="12">
        <v>0</v>
      </c>
      <c r="L132" s="12">
        <v>0.77910000000000001</v>
      </c>
      <c r="M132" s="12">
        <v>0.34370000000000001</v>
      </c>
      <c r="N132" s="12">
        <v>2.4799999999999999E-2</v>
      </c>
      <c r="O132" s="12">
        <f t="shared" si="5"/>
        <v>3.2582</v>
      </c>
      <c r="P132" s="13">
        <f t="shared" si="6"/>
        <v>0.16291</v>
      </c>
      <c r="Q132" s="13">
        <f t="shared" si="7"/>
        <v>0.68422200000000011</v>
      </c>
      <c r="R132" s="16">
        <f t="shared" si="8"/>
        <v>4.1053319999999998</v>
      </c>
      <c r="S132" s="16">
        <f t="shared" si="9"/>
        <v>3.8746260000000001</v>
      </c>
    </row>
    <row r="133" spans="1:19">
      <c r="A133" s="12">
        <v>122</v>
      </c>
      <c r="B133" s="12" t="s">
        <v>122</v>
      </c>
      <c r="C133" s="12">
        <v>0.32129999999999997</v>
      </c>
      <c r="D133" s="12">
        <v>0.95179999999999998</v>
      </c>
      <c r="E133" s="12">
        <v>0.13089999999999999</v>
      </c>
      <c r="F133" s="12">
        <v>2.3400000000000001E-2</v>
      </c>
      <c r="G133" s="12">
        <v>0.53139999999999998</v>
      </c>
      <c r="H133" s="12">
        <v>0</v>
      </c>
      <c r="I133" s="12">
        <v>2.18E-2</v>
      </c>
      <c r="J133" s="12">
        <v>6.8500000000000005E-2</v>
      </c>
      <c r="K133" s="12">
        <v>0</v>
      </c>
      <c r="L133" s="12">
        <v>0.77910000000000001</v>
      </c>
      <c r="M133" s="12">
        <v>0.38679999999999998</v>
      </c>
      <c r="N133" s="12">
        <v>2.4199999999999999E-2</v>
      </c>
      <c r="O133" s="12">
        <f t="shared" si="5"/>
        <v>3.2392000000000003</v>
      </c>
      <c r="P133" s="13">
        <f t="shared" si="6"/>
        <v>0.16196000000000002</v>
      </c>
      <c r="Q133" s="13">
        <f t="shared" si="7"/>
        <v>0.68023200000000017</v>
      </c>
      <c r="R133" s="16">
        <f t="shared" si="8"/>
        <v>4.0813920000000001</v>
      </c>
      <c r="S133" s="16">
        <f t="shared" si="9"/>
        <v>3.8564820000000002</v>
      </c>
    </row>
    <row r="134" spans="1:19">
      <c r="A134" s="12">
        <v>123</v>
      </c>
      <c r="B134" s="12" t="s">
        <v>123</v>
      </c>
      <c r="C134" s="12">
        <v>0.41070000000000001</v>
      </c>
      <c r="D134" s="12">
        <v>0.46300000000000002</v>
      </c>
      <c r="E134" s="12">
        <v>0.68659999999999999</v>
      </c>
      <c r="F134" s="12">
        <v>3.61E-2</v>
      </c>
      <c r="G134" s="12">
        <v>0.53139999999999998</v>
      </c>
      <c r="H134" s="12">
        <v>0</v>
      </c>
      <c r="I134" s="12">
        <v>1.37E-2</v>
      </c>
      <c r="J134" s="12">
        <v>3.5200000000000002E-2</v>
      </c>
      <c r="K134" s="12">
        <v>0</v>
      </c>
      <c r="L134" s="12">
        <v>0.76249999999999996</v>
      </c>
      <c r="M134" s="12">
        <v>0.1754</v>
      </c>
      <c r="N134" s="12">
        <v>6.0900000000000003E-2</v>
      </c>
      <c r="O134" s="12">
        <f t="shared" si="5"/>
        <v>3.1755000000000004</v>
      </c>
      <c r="P134" s="13">
        <f t="shared" si="6"/>
        <v>0.15877500000000003</v>
      </c>
      <c r="Q134" s="13">
        <f t="shared" si="7"/>
        <v>0.66685500000000009</v>
      </c>
      <c r="R134" s="16">
        <f t="shared" si="8"/>
        <v>4.0011300000000007</v>
      </c>
      <c r="S134" s="16">
        <f t="shared" si="9"/>
        <v>3.0137940000000012</v>
      </c>
    </row>
    <row r="135" spans="1:19">
      <c r="A135" s="12">
        <v>124</v>
      </c>
      <c r="B135" s="12" t="s">
        <v>124</v>
      </c>
      <c r="C135" s="12">
        <v>0.5907</v>
      </c>
      <c r="D135" s="12">
        <v>0.51480000000000004</v>
      </c>
      <c r="E135" s="12">
        <v>0</v>
      </c>
      <c r="F135" s="12">
        <v>0</v>
      </c>
      <c r="G135" s="12">
        <v>0.53159999999999996</v>
      </c>
      <c r="H135" s="12">
        <v>0</v>
      </c>
      <c r="I135" s="12">
        <v>2.7900000000000001E-2</v>
      </c>
      <c r="J135" s="12">
        <v>5.4899999999999997E-2</v>
      </c>
      <c r="K135" s="12">
        <v>0</v>
      </c>
      <c r="L135" s="12">
        <v>0.82010000000000005</v>
      </c>
      <c r="M135" s="12">
        <v>0.2223</v>
      </c>
      <c r="N135" s="12">
        <v>0</v>
      </c>
      <c r="O135" s="12">
        <f t="shared" si="5"/>
        <v>2.7623000000000002</v>
      </c>
      <c r="P135" s="13">
        <f t="shared" si="6"/>
        <v>0.13811500000000002</v>
      </c>
      <c r="Q135" s="13">
        <f t="shared" si="7"/>
        <v>0.58008300000000002</v>
      </c>
      <c r="R135" s="16">
        <f t="shared" si="8"/>
        <v>3.4804980000000003</v>
      </c>
      <c r="S135" s="16">
        <v>0</v>
      </c>
    </row>
    <row r="136" spans="1:19">
      <c r="A136" s="12">
        <v>125</v>
      </c>
      <c r="B136" s="12" t="s">
        <v>125</v>
      </c>
      <c r="C136" s="12">
        <v>0.51070000000000004</v>
      </c>
      <c r="D136" s="12">
        <v>0.62760000000000005</v>
      </c>
      <c r="E136" s="12">
        <v>0.81769999999999998</v>
      </c>
      <c r="F136" s="12">
        <v>4.5400000000000003E-2</v>
      </c>
      <c r="G136" s="12">
        <v>0.53139999999999998</v>
      </c>
      <c r="H136" s="12">
        <v>0</v>
      </c>
      <c r="I136" s="12">
        <v>1.8700000000000001E-2</v>
      </c>
      <c r="J136" s="12">
        <v>4.2700000000000002E-2</v>
      </c>
      <c r="K136" s="12">
        <v>0</v>
      </c>
      <c r="L136" s="12">
        <v>0.7661</v>
      </c>
      <c r="M136" s="12">
        <v>0.1903</v>
      </c>
      <c r="N136" s="12">
        <v>6.1600000000000002E-2</v>
      </c>
      <c r="O136" s="12">
        <f t="shared" si="5"/>
        <v>3.6121999999999996</v>
      </c>
      <c r="P136" s="13">
        <f t="shared" si="6"/>
        <v>0.18060999999999999</v>
      </c>
      <c r="Q136" s="13">
        <f t="shared" si="7"/>
        <v>0.75856199999999996</v>
      </c>
      <c r="R136" s="16">
        <f t="shared" si="8"/>
        <v>4.5513719999999998</v>
      </c>
      <c r="S136" s="16">
        <f t="shared" si="9"/>
        <v>3.38625</v>
      </c>
    </row>
    <row r="137" spans="1:19">
      <c r="A137" s="12">
        <v>126</v>
      </c>
      <c r="B137" s="12" t="s">
        <v>126</v>
      </c>
      <c r="C137" s="12">
        <v>0.40100000000000002</v>
      </c>
      <c r="D137" s="12">
        <v>0.64559999999999995</v>
      </c>
      <c r="E137" s="12">
        <v>0.52500000000000002</v>
      </c>
      <c r="F137" s="12">
        <v>4.7800000000000002E-2</v>
      </c>
      <c r="G137" s="12">
        <v>0.53139999999999998</v>
      </c>
      <c r="H137" s="12">
        <v>0</v>
      </c>
      <c r="I137" s="12">
        <v>1.7999999999999999E-2</v>
      </c>
      <c r="J137" s="12">
        <v>4.4900000000000002E-2</v>
      </c>
      <c r="K137" s="12">
        <v>0</v>
      </c>
      <c r="L137" s="12">
        <v>0.7601</v>
      </c>
      <c r="M137" s="12">
        <v>0.1988</v>
      </c>
      <c r="N137" s="12">
        <v>6.4799999999999996E-2</v>
      </c>
      <c r="O137" s="12">
        <f t="shared" si="5"/>
        <v>3.2374000000000001</v>
      </c>
      <c r="P137" s="13">
        <f t="shared" si="6"/>
        <v>0.16187000000000001</v>
      </c>
      <c r="Q137" s="13">
        <f t="shared" si="7"/>
        <v>0.67985400000000007</v>
      </c>
      <c r="R137" s="16">
        <f t="shared" si="8"/>
        <v>4.0791240000000002</v>
      </c>
      <c r="S137" s="16">
        <f t="shared" si="9"/>
        <v>3.2757480000000005</v>
      </c>
    </row>
    <row r="138" spans="1:19">
      <c r="A138" s="12">
        <v>127</v>
      </c>
      <c r="B138" s="12" t="s">
        <v>127</v>
      </c>
      <c r="C138" s="12">
        <v>0.38850000000000001</v>
      </c>
      <c r="D138" s="12">
        <v>0.5716</v>
      </c>
      <c r="E138" s="12">
        <v>0.29599999999999999</v>
      </c>
      <c r="F138" s="12">
        <v>5.8900000000000001E-2</v>
      </c>
      <c r="G138" s="12">
        <v>0.53129999999999999</v>
      </c>
      <c r="H138" s="12">
        <v>0</v>
      </c>
      <c r="I138" s="12">
        <v>1.8100000000000002E-2</v>
      </c>
      <c r="J138" s="12">
        <v>4.2000000000000003E-2</v>
      </c>
      <c r="K138" s="12">
        <v>0</v>
      </c>
      <c r="L138" s="12">
        <v>0.78459999999999996</v>
      </c>
      <c r="M138" s="12">
        <v>0.2009</v>
      </c>
      <c r="N138" s="12">
        <v>5.7599999999999998E-2</v>
      </c>
      <c r="O138" s="12">
        <f t="shared" si="5"/>
        <v>2.9494999999999996</v>
      </c>
      <c r="P138" s="13">
        <f t="shared" si="6"/>
        <v>0.14747499999999999</v>
      </c>
      <c r="Q138" s="13">
        <f t="shared" si="7"/>
        <v>0.61939499999999992</v>
      </c>
      <c r="R138" s="16">
        <f t="shared" si="8"/>
        <v>3.7163699999999995</v>
      </c>
      <c r="S138" s="16">
        <f t="shared" si="9"/>
        <v>3.1966199999999998</v>
      </c>
    </row>
    <row r="139" spans="1:19">
      <c r="A139" s="12">
        <v>128</v>
      </c>
      <c r="B139" s="12" t="s">
        <v>128</v>
      </c>
      <c r="C139" s="12">
        <v>0.39889999999999998</v>
      </c>
      <c r="D139" s="12">
        <v>0.59040000000000004</v>
      </c>
      <c r="E139" s="12">
        <v>0.29299999999999998</v>
      </c>
      <c r="F139" s="12">
        <v>2.5600000000000001E-2</v>
      </c>
      <c r="G139" s="12">
        <v>0.53120000000000001</v>
      </c>
      <c r="H139" s="12">
        <v>0</v>
      </c>
      <c r="I139" s="12">
        <v>1.7999999999999999E-2</v>
      </c>
      <c r="J139" s="12">
        <v>4.1599999999999998E-2</v>
      </c>
      <c r="K139" s="12">
        <v>0</v>
      </c>
      <c r="L139" s="12">
        <v>0.76729999999999998</v>
      </c>
      <c r="M139" s="12">
        <v>0.21779999999999999</v>
      </c>
      <c r="N139" s="12">
        <v>5.7000000000000002E-2</v>
      </c>
      <c r="O139" s="12">
        <f t="shared" si="5"/>
        <v>2.9408000000000003</v>
      </c>
      <c r="P139" s="13">
        <f t="shared" si="6"/>
        <v>0.14704000000000003</v>
      </c>
      <c r="Q139" s="13">
        <f t="shared" si="7"/>
        <v>0.61756800000000012</v>
      </c>
      <c r="R139" s="16">
        <f t="shared" si="8"/>
        <v>3.7054080000000003</v>
      </c>
      <c r="S139" s="16">
        <f t="shared" si="9"/>
        <v>3.2321520000000006</v>
      </c>
    </row>
    <row r="140" spans="1:19">
      <c r="A140" s="12">
        <v>129</v>
      </c>
      <c r="B140" s="12" t="s">
        <v>129</v>
      </c>
      <c r="C140" s="12">
        <v>0.38159999999999999</v>
      </c>
      <c r="D140" s="12">
        <v>0.58799999999999997</v>
      </c>
      <c r="E140" s="12">
        <v>0.29430000000000001</v>
      </c>
      <c r="F140" s="12">
        <v>4.2200000000000001E-2</v>
      </c>
      <c r="G140" s="12">
        <v>0.53139999999999998</v>
      </c>
      <c r="H140" s="12">
        <v>0</v>
      </c>
      <c r="I140" s="12">
        <v>1.8100000000000002E-2</v>
      </c>
      <c r="J140" s="12">
        <v>4.1200000000000001E-2</v>
      </c>
      <c r="K140" s="12">
        <v>0</v>
      </c>
      <c r="L140" s="12">
        <v>0.76060000000000005</v>
      </c>
      <c r="M140" s="12">
        <v>0.1782</v>
      </c>
      <c r="N140" s="12">
        <v>5.7200000000000001E-2</v>
      </c>
      <c r="O140" s="12">
        <f t="shared" si="5"/>
        <v>2.8927999999999998</v>
      </c>
      <c r="P140" s="13">
        <f t="shared" si="6"/>
        <v>0.14463999999999999</v>
      </c>
      <c r="Q140" s="13">
        <f t="shared" si="7"/>
        <v>0.60748800000000003</v>
      </c>
      <c r="R140" s="16">
        <f t="shared" si="8"/>
        <v>3.6449279999999997</v>
      </c>
      <c r="S140" s="16">
        <f t="shared" si="9"/>
        <v>3.1488659999999995</v>
      </c>
    </row>
    <row r="141" spans="1:19">
      <c r="A141" s="12">
        <v>130</v>
      </c>
      <c r="B141" s="12" t="s">
        <v>130</v>
      </c>
      <c r="C141" s="12">
        <v>0.40429999999999999</v>
      </c>
      <c r="D141" s="12">
        <v>0.56610000000000005</v>
      </c>
      <c r="E141" s="12">
        <v>0.63370000000000004</v>
      </c>
      <c r="F141" s="12">
        <v>4.2200000000000001E-2</v>
      </c>
      <c r="G141" s="12">
        <v>0.53139999999999998</v>
      </c>
      <c r="H141" s="12">
        <v>0</v>
      </c>
      <c r="I141" s="12">
        <v>1.8100000000000002E-2</v>
      </c>
      <c r="J141" s="12">
        <v>4.1300000000000003E-2</v>
      </c>
      <c r="K141" s="12">
        <v>0</v>
      </c>
      <c r="L141" s="12">
        <v>0.76080000000000003</v>
      </c>
      <c r="M141" s="12">
        <v>0.18809999999999999</v>
      </c>
      <c r="N141" s="12">
        <v>5.7299999999999997E-2</v>
      </c>
      <c r="O141" s="12">
        <f t="shared" ref="O141:O180" si="10">SUM(C141:N141)</f>
        <v>3.2433000000000005</v>
      </c>
      <c r="P141" s="13">
        <f t="shared" ref="P141:P181" si="11">O141*5%</f>
        <v>0.16216500000000003</v>
      </c>
      <c r="Q141" s="13">
        <f t="shared" ref="Q141:Q181" si="12">(O141+P141)*20%</f>
        <v>0.68109300000000017</v>
      </c>
      <c r="R141" s="16">
        <f t="shared" si="8"/>
        <v>4.086558000000001</v>
      </c>
      <c r="S141" s="16">
        <f t="shared" si="9"/>
        <v>3.1627260000000006</v>
      </c>
    </row>
    <row r="142" spans="1:19">
      <c r="A142" s="12">
        <v>131</v>
      </c>
      <c r="B142" s="12" t="s">
        <v>131</v>
      </c>
      <c r="C142" s="12">
        <v>0.36730000000000002</v>
      </c>
      <c r="D142" s="12">
        <v>0.58160000000000001</v>
      </c>
      <c r="E142" s="12">
        <v>0.29370000000000002</v>
      </c>
      <c r="F142" s="12">
        <v>3.6600000000000001E-2</v>
      </c>
      <c r="G142" s="12">
        <v>0.53139999999999998</v>
      </c>
      <c r="H142" s="12">
        <v>0</v>
      </c>
      <c r="I142" s="12">
        <v>1.7600000000000001E-2</v>
      </c>
      <c r="J142" s="12">
        <v>4.1399999999999999E-2</v>
      </c>
      <c r="K142" s="12">
        <v>0</v>
      </c>
      <c r="L142" s="12">
        <v>0.76339999999999997</v>
      </c>
      <c r="M142" s="12">
        <v>0.2051</v>
      </c>
      <c r="N142" s="12">
        <v>5.7099999999999998E-2</v>
      </c>
      <c r="O142" s="12">
        <f t="shared" si="10"/>
        <v>2.8952</v>
      </c>
      <c r="P142" s="13">
        <f t="shared" si="11"/>
        <v>0.14476</v>
      </c>
      <c r="Q142" s="13">
        <f t="shared" si="12"/>
        <v>0.60799199999999998</v>
      </c>
      <c r="R142" s="16">
        <f t="shared" ref="R142:R181" si="13">Q142+P142+O142</f>
        <v>3.6479520000000001</v>
      </c>
      <c r="S142" s="16">
        <f t="shared" si="9"/>
        <v>3.1598280000000005</v>
      </c>
    </row>
    <row r="143" spans="1:19">
      <c r="A143" s="12">
        <v>132</v>
      </c>
      <c r="B143" s="12" t="s">
        <v>132</v>
      </c>
      <c r="C143" s="12">
        <v>0.39989999999999998</v>
      </c>
      <c r="D143" s="12">
        <v>0.62939999999999996</v>
      </c>
      <c r="E143" s="12">
        <v>0.67910000000000004</v>
      </c>
      <c r="F143" s="12">
        <v>3.9399999999999998E-2</v>
      </c>
      <c r="G143" s="12">
        <v>0.53139999999999998</v>
      </c>
      <c r="H143" s="12">
        <v>0</v>
      </c>
      <c r="I143" s="12">
        <v>1.8499999999999999E-2</v>
      </c>
      <c r="J143" s="12">
        <v>4.3200000000000002E-2</v>
      </c>
      <c r="K143" s="12">
        <v>0</v>
      </c>
      <c r="L143" s="12">
        <v>0.76519999999999999</v>
      </c>
      <c r="M143" s="12">
        <v>0.1993</v>
      </c>
      <c r="N143" s="12">
        <v>6.1400000000000003E-2</v>
      </c>
      <c r="O143" s="12">
        <f t="shared" si="10"/>
        <v>3.3668</v>
      </c>
      <c r="P143" s="13">
        <f t="shared" si="11"/>
        <v>0.16834000000000002</v>
      </c>
      <c r="Q143" s="13">
        <f t="shared" si="12"/>
        <v>0.7070280000000001</v>
      </c>
      <c r="R143" s="16">
        <f t="shared" si="13"/>
        <v>4.2421680000000004</v>
      </c>
      <c r="S143" s="16">
        <f t="shared" si="9"/>
        <v>3.2594940000000001</v>
      </c>
    </row>
    <row r="144" spans="1:19">
      <c r="A144" s="12">
        <v>133</v>
      </c>
      <c r="B144" s="12" t="s">
        <v>133</v>
      </c>
      <c r="C144" s="12">
        <v>0.36809999999999998</v>
      </c>
      <c r="D144" s="12">
        <v>0.63619999999999999</v>
      </c>
      <c r="E144" s="12">
        <v>0.58079999999999998</v>
      </c>
      <c r="F144" s="12">
        <v>3.5999999999999997E-2</v>
      </c>
      <c r="G144" s="12">
        <v>0.53139999999999998</v>
      </c>
      <c r="H144" s="12">
        <v>0</v>
      </c>
      <c r="I144" s="12">
        <v>1.7999999999999999E-2</v>
      </c>
      <c r="J144" s="12">
        <v>4.3099999999999999E-2</v>
      </c>
      <c r="K144" s="12">
        <v>0</v>
      </c>
      <c r="L144" s="12">
        <v>0.76019999999999999</v>
      </c>
      <c r="M144" s="12">
        <v>0.2102</v>
      </c>
      <c r="N144" s="12">
        <v>6.0600000000000001E-2</v>
      </c>
      <c r="O144" s="12">
        <f t="shared" si="10"/>
        <v>3.2445999999999997</v>
      </c>
      <c r="P144" s="13">
        <f t="shared" si="11"/>
        <v>0.16222999999999999</v>
      </c>
      <c r="Q144" s="13">
        <f t="shared" si="12"/>
        <v>0.68136600000000003</v>
      </c>
      <c r="R144" s="16">
        <f t="shared" si="13"/>
        <v>4.0881959999999999</v>
      </c>
      <c r="S144" s="16">
        <f t="shared" si="9"/>
        <v>3.2346719999999998</v>
      </c>
    </row>
    <row r="145" spans="1:19">
      <c r="A145" s="12">
        <v>134</v>
      </c>
      <c r="B145" s="12" t="s">
        <v>134</v>
      </c>
      <c r="C145" s="12">
        <v>0.47560000000000002</v>
      </c>
      <c r="D145" s="12">
        <v>0.62390000000000001</v>
      </c>
      <c r="E145" s="12">
        <v>0.48980000000000001</v>
      </c>
      <c r="F145" s="12">
        <v>3.5900000000000001E-2</v>
      </c>
      <c r="G145" s="12">
        <v>0.53139999999999998</v>
      </c>
      <c r="H145" s="12">
        <v>0</v>
      </c>
      <c r="I145" s="12">
        <v>1.9E-2</v>
      </c>
      <c r="J145" s="12">
        <v>4.2599999999999999E-2</v>
      </c>
      <c r="K145" s="12">
        <v>0</v>
      </c>
      <c r="L145" s="12">
        <v>0.76480000000000004</v>
      </c>
      <c r="M145" s="12">
        <v>0.1825</v>
      </c>
      <c r="N145" s="12">
        <v>6.0499999999999998E-2</v>
      </c>
      <c r="O145" s="12">
        <f t="shared" si="10"/>
        <v>3.2260000000000009</v>
      </c>
      <c r="P145" s="13">
        <f t="shared" si="11"/>
        <v>0.16130000000000005</v>
      </c>
      <c r="Q145" s="13">
        <f t="shared" si="12"/>
        <v>0.67746000000000028</v>
      </c>
      <c r="R145" s="16">
        <f t="shared" si="13"/>
        <v>4.0647600000000015</v>
      </c>
      <c r="S145" s="16">
        <f t="shared" si="9"/>
        <v>3.3261480000000012</v>
      </c>
    </row>
    <row r="146" spans="1:19">
      <c r="A146" s="12">
        <v>135</v>
      </c>
      <c r="B146" s="12" t="s">
        <v>135</v>
      </c>
      <c r="C146" s="12">
        <v>0.45610000000000001</v>
      </c>
      <c r="D146" s="12">
        <v>0.58409999999999995</v>
      </c>
      <c r="E146" s="12">
        <v>0.29289999999999999</v>
      </c>
      <c r="F146" s="12">
        <v>4.2000000000000003E-2</v>
      </c>
      <c r="G146" s="12">
        <v>0.53139999999999998</v>
      </c>
      <c r="H146" s="12">
        <v>0</v>
      </c>
      <c r="I146" s="12">
        <v>1.84E-2</v>
      </c>
      <c r="J146" s="12">
        <v>4.1599999999999998E-2</v>
      </c>
      <c r="K146" s="12">
        <v>0</v>
      </c>
      <c r="L146" s="12">
        <v>0.76219999999999999</v>
      </c>
      <c r="M146" s="12">
        <v>0.19070000000000001</v>
      </c>
      <c r="N146" s="12">
        <v>5.6899999999999999E-2</v>
      </c>
      <c r="O146" s="12">
        <f t="shared" si="10"/>
        <v>2.9763000000000002</v>
      </c>
      <c r="P146" s="13">
        <f t="shared" si="11"/>
        <v>0.148815</v>
      </c>
      <c r="Q146" s="13">
        <f t="shared" si="12"/>
        <v>0.62502300000000011</v>
      </c>
      <c r="R146" s="16">
        <f t="shared" si="13"/>
        <v>3.7501380000000002</v>
      </c>
      <c r="S146" s="16">
        <f t="shared" si="9"/>
        <v>3.2564700000000002</v>
      </c>
    </row>
    <row r="147" spans="1:19">
      <c r="A147" s="12">
        <v>136</v>
      </c>
      <c r="B147" s="12" t="s">
        <v>136</v>
      </c>
      <c r="C147" s="12">
        <v>0.44700000000000001</v>
      </c>
      <c r="D147" s="12">
        <v>0.63680000000000003</v>
      </c>
      <c r="E147" s="12">
        <v>0.31780000000000003</v>
      </c>
      <c r="F147" s="12">
        <v>3.9600000000000003E-2</v>
      </c>
      <c r="G147" s="12">
        <v>0.53139999999999998</v>
      </c>
      <c r="H147" s="12">
        <v>0</v>
      </c>
      <c r="I147" s="12">
        <v>1.8100000000000002E-2</v>
      </c>
      <c r="J147" s="12">
        <v>4.3400000000000001E-2</v>
      </c>
      <c r="K147" s="12">
        <v>0</v>
      </c>
      <c r="L147" s="12">
        <v>0.76039999999999996</v>
      </c>
      <c r="M147" s="12">
        <v>0.20730000000000001</v>
      </c>
      <c r="N147" s="12">
        <v>6.1800000000000001E-2</v>
      </c>
      <c r="O147" s="12">
        <f t="shared" si="10"/>
        <v>3.0636000000000001</v>
      </c>
      <c r="P147" s="13">
        <f t="shared" si="11"/>
        <v>0.15318000000000001</v>
      </c>
      <c r="Q147" s="13">
        <f t="shared" si="12"/>
        <v>0.64335600000000004</v>
      </c>
      <c r="R147" s="16">
        <f t="shared" si="13"/>
        <v>3.8601360000000002</v>
      </c>
      <c r="S147" s="16">
        <f t="shared" si="9"/>
        <v>3.3319440000000005</v>
      </c>
    </row>
    <row r="148" spans="1:19">
      <c r="A148" s="12">
        <v>137</v>
      </c>
      <c r="B148" s="12" t="s">
        <v>137</v>
      </c>
      <c r="C148" s="12">
        <v>0.63660000000000005</v>
      </c>
      <c r="D148" s="12">
        <v>0.54679999999999995</v>
      </c>
      <c r="E148" s="12">
        <v>0.33310000000000001</v>
      </c>
      <c r="F148" s="12">
        <v>4.53E-2</v>
      </c>
      <c r="G148" s="12">
        <v>0.53149999999999997</v>
      </c>
      <c r="H148" s="12">
        <v>0</v>
      </c>
      <c r="I148" s="12">
        <v>1.84E-2</v>
      </c>
      <c r="J148" s="12">
        <v>4.4499999999999998E-2</v>
      </c>
      <c r="K148" s="12">
        <v>0</v>
      </c>
      <c r="L148" s="12">
        <v>0.76800000000000002</v>
      </c>
      <c r="M148" s="12">
        <v>0.1913</v>
      </c>
      <c r="N148" s="12">
        <v>6.1499999999999999E-2</v>
      </c>
      <c r="O148" s="12">
        <f t="shared" si="10"/>
        <v>3.177</v>
      </c>
      <c r="P148" s="13">
        <f t="shared" si="11"/>
        <v>0.15885000000000002</v>
      </c>
      <c r="Q148" s="13">
        <f t="shared" si="12"/>
        <v>0.66717000000000004</v>
      </c>
      <c r="R148" s="16">
        <f t="shared" si="13"/>
        <v>4.0030200000000002</v>
      </c>
      <c r="S148" s="16">
        <f t="shared" si="9"/>
        <v>3.4487459999999999</v>
      </c>
    </row>
    <row r="149" spans="1:19">
      <c r="A149" s="12">
        <v>138</v>
      </c>
      <c r="B149" s="12" t="s">
        <v>138</v>
      </c>
      <c r="C149" s="12">
        <v>0.45179999999999998</v>
      </c>
      <c r="D149" s="12">
        <v>0.64800000000000002</v>
      </c>
      <c r="E149" s="12">
        <v>0.51690000000000003</v>
      </c>
      <c r="F149" s="12">
        <v>4.7E-2</v>
      </c>
      <c r="G149" s="12">
        <v>0.53139999999999998</v>
      </c>
      <c r="H149" s="12">
        <v>0</v>
      </c>
      <c r="I149" s="12">
        <v>1.9599999999999999E-2</v>
      </c>
      <c r="J149" s="12">
        <v>4.3999999999999997E-2</v>
      </c>
      <c r="K149" s="12">
        <v>0</v>
      </c>
      <c r="L149" s="12">
        <v>0.76790000000000003</v>
      </c>
      <c r="M149" s="12">
        <v>0.21440000000000001</v>
      </c>
      <c r="N149" s="12">
        <v>6.3799999999999996E-2</v>
      </c>
      <c r="O149" s="12">
        <f t="shared" si="10"/>
        <v>3.3048000000000002</v>
      </c>
      <c r="P149" s="13">
        <f t="shared" si="11"/>
        <v>0.16524000000000003</v>
      </c>
      <c r="Q149" s="13">
        <f t="shared" si="12"/>
        <v>0.69400800000000007</v>
      </c>
      <c r="R149" s="16">
        <f t="shared" si="13"/>
        <v>4.1640480000000002</v>
      </c>
      <c r="S149" s="16">
        <f t="shared" si="9"/>
        <v>3.3731459999999998</v>
      </c>
    </row>
    <row r="150" spans="1:19">
      <c r="A150" s="12">
        <v>139</v>
      </c>
      <c r="B150" s="12" t="s">
        <v>139</v>
      </c>
      <c r="C150" s="12">
        <v>0.63890000000000002</v>
      </c>
      <c r="D150" s="12">
        <v>1.1652</v>
      </c>
      <c r="E150" s="12">
        <v>0</v>
      </c>
      <c r="F150" s="12">
        <v>0</v>
      </c>
      <c r="G150" s="12">
        <v>0.53149999999999997</v>
      </c>
      <c r="H150" s="12">
        <v>0</v>
      </c>
      <c r="I150" s="12">
        <v>2.7400000000000001E-2</v>
      </c>
      <c r="J150" s="12">
        <v>4.5400000000000003E-2</v>
      </c>
      <c r="K150" s="12">
        <v>0</v>
      </c>
      <c r="L150" s="12">
        <v>0.84909999999999997</v>
      </c>
      <c r="M150" s="12">
        <v>0.24249999999999999</v>
      </c>
      <c r="N150" s="12">
        <v>0</v>
      </c>
      <c r="O150" s="12">
        <f t="shared" si="10"/>
        <v>3.5</v>
      </c>
      <c r="P150" s="13">
        <f t="shared" si="11"/>
        <v>0.17500000000000002</v>
      </c>
      <c r="Q150" s="13">
        <f t="shared" si="12"/>
        <v>0.73499999999999999</v>
      </c>
      <c r="R150" s="16">
        <f t="shared" si="13"/>
        <v>4.41</v>
      </c>
      <c r="S150" s="16">
        <v>0</v>
      </c>
    </row>
    <row r="151" spans="1:19">
      <c r="A151" s="12">
        <v>140</v>
      </c>
      <c r="B151" s="12" t="s">
        <v>140</v>
      </c>
      <c r="C151" s="12">
        <v>0.3629</v>
      </c>
      <c r="D151" s="12">
        <v>0.59599999999999997</v>
      </c>
      <c r="E151" s="12">
        <v>0.4698</v>
      </c>
      <c r="F151" s="12">
        <v>4.3900000000000002E-2</v>
      </c>
      <c r="G151" s="12">
        <v>0.53149999999999997</v>
      </c>
      <c r="H151" s="12">
        <v>0</v>
      </c>
      <c r="I151" s="12">
        <v>1.8599999999999998E-2</v>
      </c>
      <c r="J151" s="12">
        <v>3.7999999999999999E-2</v>
      </c>
      <c r="K151" s="12">
        <v>0</v>
      </c>
      <c r="L151" s="12">
        <v>0.76790000000000003</v>
      </c>
      <c r="M151" s="12">
        <v>0.19489999999999999</v>
      </c>
      <c r="N151" s="12">
        <v>5.9499999999999997E-2</v>
      </c>
      <c r="O151" s="12">
        <f t="shared" si="10"/>
        <v>3.0830000000000002</v>
      </c>
      <c r="P151" s="13">
        <f t="shared" si="11"/>
        <v>0.15415000000000001</v>
      </c>
      <c r="Q151" s="13">
        <f t="shared" si="12"/>
        <v>0.64743000000000006</v>
      </c>
      <c r="R151" s="16">
        <f t="shared" si="13"/>
        <v>3.8845800000000001</v>
      </c>
      <c r="S151" s="16">
        <f t="shared" si="9"/>
        <v>3.1623480000000002</v>
      </c>
    </row>
    <row r="152" spans="1:19">
      <c r="A152" s="12">
        <v>141</v>
      </c>
      <c r="B152" s="12" t="s">
        <v>141</v>
      </c>
      <c r="C152" s="12">
        <v>0.34739999999999999</v>
      </c>
      <c r="D152" s="12">
        <v>0.61</v>
      </c>
      <c r="E152" s="12">
        <v>0.30940000000000001</v>
      </c>
      <c r="F152" s="12">
        <v>3.5700000000000003E-2</v>
      </c>
      <c r="G152" s="12">
        <v>0.53139999999999998</v>
      </c>
      <c r="H152" s="12">
        <v>0</v>
      </c>
      <c r="I152" s="12">
        <v>1.8599999999999998E-2</v>
      </c>
      <c r="J152" s="12">
        <v>4.0899999999999999E-2</v>
      </c>
      <c r="K152" s="12">
        <v>0</v>
      </c>
      <c r="L152" s="12">
        <v>0.76770000000000005</v>
      </c>
      <c r="M152" s="12">
        <v>0.16289999999999999</v>
      </c>
      <c r="N152" s="12">
        <v>6.0100000000000001E-2</v>
      </c>
      <c r="O152" s="12">
        <f t="shared" si="10"/>
        <v>2.8840999999999997</v>
      </c>
      <c r="P152" s="13">
        <f t="shared" si="11"/>
        <v>0.144205</v>
      </c>
      <c r="Q152" s="13">
        <f t="shared" si="12"/>
        <v>0.605661</v>
      </c>
      <c r="R152" s="16">
        <f t="shared" si="13"/>
        <v>3.6339659999999996</v>
      </c>
      <c r="S152" s="16">
        <f t="shared" si="9"/>
        <v>3.1234139999999999</v>
      </c>
    </row>
    <row r="153" spans="1:19">
      <c r="A153" s="12">
        <v>142</v>
      </c>
      <c r="B153" s="12" t="s">
        <v>142</v>
      </c>
      <c r="C153" s="12">
        <v>0.37519999999999998</v>
      </c>
      <c r="D153" s="12">
        <v>0.62319999999999998</v>
      </c>
      <c r="E153" s="12">
        <v>0.48149999999999998</v>
      </c>
      <c r="F153" s="12">
        <v>3.6200000000000003E-2</v>
      </c>
      <c r="G153" s="12">
        <v>0.53139999999999998</v>
      </c>
      <c r="H153" s="12">
        <v>0</v>
      </c>
      <c r="I153" s="12">
        <v>1.8800000000000001E-2</v>
      </c>
      <c r="J153" s="12">
        <v>4.3700000000000003E-2</v>
      </c>
      <c r="K153" s="12">
        <v>0</v>
      </c>
      <c r="L153" s="12">
        <v>0.76900000000000002</v>
      </c>
      <c r="M153" s="12">
        <v>0.1948</v>
      </c>
      <c r="N153" s="12">
        <v>6.0999999999999999E-2</v>
      </c>
      <c r="O153" s="12">
        <f t="shared" si="10"/>
        <v>3.1347999999999998</v>
      </c>
      <c r="P153" s="13">
        <f t="shared" si="11"/>
        <v>0.15673999999999999</v>
      </c>
      <c r="Q153" s="13">
        <f t="shared" si="12"/>
        <v>0.658308</v>
      </c>
      <c r="R153" s="16">
        <f t="shared" si="13"/>
        <v>3.9498479999999998</v>
      </c>
      <c r="S153" s="16">
        <f t="shared" si="9"/>
        <v>3.2206859999999997</v>
      </c>
    </row>
    <row r="154" spans="1:19">
      <c r="A154" s="12">
        <v>143</v>
      </c>
      <c r="B154" s="12" t="s">
        <v>143</v>
      </c>
      <c r="C154" s="12">
        <v>0.35489999999999999</v>
      </c>
      <c r="D154" s="12">
        <v>0.59860000000000002</v>
      </c>
      <c r="E154" s="12">
        <v>0.4723</v>
      </c>
      <c r="F154" s="12">
        <v>4.41E-2</v>
      </c>
      <c r="G154" s="12">
        <v>0.53129999999999999</v>
      </c>
      <c r="H154" s="12">
        <v>0</v>
      </c>
      <c r="I154" s="12">
        <v>1.8800000000000001E-2</v>
      </c>
      <c r="J154" s="12">
        <v>4.3700000000000003E-2</v>
      </c>
      <c r="K154" s="12">
        <v>0</v>
      </c>
      <c r="L154" s="12">
        <v>0.76859999999999995</v>
      </c>
      <c r="M154" s="12">
        <v>0.20219999999999999</v>
      </c>
      <c r="N154" s="12">
        <v>5.9799999999999999E-2</v>
      </c>
      <c r="O154" s="12">
        <f t="shared" si="10"/>
        <v>3.0943000000000001</v>
      </c>
      <c r="P154" s="13">
        <f t="shared" si="11"/>
        <v>0.15471500000000002</v>
      </c>
      <c r="Q154" s="13">
        <f t="shared" si="12"/>
        <v>0.64980300000000002</v>
      </c>
      <c r="R154" s="16">
        <f t="shared" si="13"/>
        <v>3.8988180000000003</v>
      </c>
      <c r="S154" s="16">
        <f t="shared" si="9"/>
        <v>3.172806</v>
      </c>
    </row>
    <row r="155" spans="1:19">
      <c r="A155" s="12">
        <v>144</v>
      </c>
      <c r="B155" s="12" t="s">
        <v>144</v>
      </c>
      <c r="C155" s="12">
        <v>0.34029999999999999</v>
      </c>
      <c r="D155" s="12">
        <v>0.63670000000000004</v>
      </c>
      <c r="E155" s="12">
        <v>0.46029999999999999</v>
      </c>
      <c r="F155" s="12">
        <v>4.1799999999999997E-2</v>
      </c>
      <c r="G155" s="12">
        <v>0.53139999999999998</v>
      </c>
      <c r="H155" s="12">
        <v>0</v>
      </c>
      <c r="I155" s="12">
        <v>1.8200000000000001E-2</v>
      </c>
      <c r="J155" s="12">
        <v>4.1399999999999999E-2</v>
      </c>
      <c r="K155" s="12">
        <v>0</v>
      </c>
      <c r="L155" s="12">
        <v>0.76090000000000002</v>
      </c>
      <c r="M155" s="12">
        <v>0.2109</v>
      </c>
      <c r="N155" s="12">
        <v>5.4300000000000001E-2</v>
      </c>
      <c r="O155" s="12">
        <f t="shared" si="10"/>
        <v>3.0962000000000001</v>
      </c>
      <c r="P155" s="13">
        <f t="shared" si="11"/>
        <v>0.15481</v>
      </c>
      <c r="Q155" s="13">
        <f t="shared" si="12"/>
        <v>0.65020200000000006</v>
      </c>
      <c r="R155" s="16">
        <f t="shared" si="13"/>
        <v>3.9012120000000001</v>
      </c>
      <c r="S155" s="16">
        <f t="shared" si="9"/>
        <v>3.200148</v>
      </c>
    </row>
    <row r="156" spans="1:19">
      <c r="A156" s="12">
        <v>145</v>
      </c>
      <c r="B156" s="12" t="s">
        <v>145</v>
      </c>
      <c r="C156" s="12">
        <v>0.41849999999999998</v>
      </c>
      <c r="D156" s="12">
        <v>0.68479999999999996</v>
      </c>
      <c r="E156" s="12">
        <v>0.46789999999999998</v>
      </c>
      <c r="F156" s="12">
        <v>5.8999999999999997E-2</v>
      </c>
      <c r="G156" s="12">
        <v>0.53149999999999997</v>
      </c>
      <c r="H156" s="12">
        <v>0</v>
      </c>
      <c r="I156" s="12">
        <v>3.7100000000000001E-2</v>
      </c>
      <c r="J156" s="12">
        <v>4.2099999999999999E-2</v>
      </c>
      <c r="K156" s="12">
        <v>0</v>
      </c>
      <c r="L156" s="12">
        <v>0.76870000000000005</v>
      </c>
      <c r="M156" s="12">
        <v>0.22700000000000001</v>
      </c>
      <c r="N156" s="12">
        <v>5.7599999999999998E-2</v>
      </c>
      <c r="O156" s="12">
        <f t="shared" si="10"/>
        <v>3.2941999999999996</v>
      </c>
      <c r="P156" s="13">
        <f t="shared" si="11"/>
        <v>0.16471</v>
      </c>
      <c r="Q156" s="13">
        <f t="shared" si="12"/>
        <v>0.6917819999999999</v>
      </c>
      <c r="R156" s="16">
        <f t="shared" si="13"/>
        <v>4.1506919999999994</v>
      </c>
      <c r="S156" s="16">
        <f t="shared" si="9"/>
        <v>3.4142219999999996</v>
      </c>
    </row>
    <row r="157" spans="1:19">
      <c r="A157" s="12">
        <v>146</v>
      </c>
      <c r="B157" s="12" t="s">
        <v>146</v>
      </c>
      <c r="C157" s="12">
        <v>0.41410000000000002</v>
      </c>
      <c r="D157" s="12">
        <v>0.65039999999999998</v>
      </c>
      <c r="E157" s="12">
        <v>0.32790000000000002</v>
      </c>
      <c r="F157" s="12">
        <v>4.4699999999999997E-2</v>
      </c>
      <c r="G157" s="12">
        <v>0.53139999999999998</v>
      </c>
      <c r="H157" s="12">
        <v>0</v>
      </c>
      <c r="I157" s="12">
        <v>1.84E-2</v>
      </c>
      <c r="J157" s="12">
        <v>4.2700000000000002E-2</v>
      </c>
      <c r="K157" s="12">
        <v>0</v>
      </c>
      <c r="L157" s="12">
        <v>0.76200000000000001</v>
      </c>
      <c r="M157" s="12">
        <v>0.1794</v>
      </c>
      <c r="N157" s="12">
        <v>3.1199999999999999E-2</v>
      </c>
      <c r="O157" s="12">
        <f t="shared" si="10"/>
        <v>3.0022000000000002</v>
      </c>
      <c r="P157" s="13">
        <f t="shared" si="11"/>
        <v>0.15011000000000002</v>
      </c>
      <c r="Q157" s="13">
        <f t="shared" si="12"/>
        <v>0.63046200000000008</v>
      </c>
      <c r="R157" s="16">
        <f t="shared" si="13"/>
        <v>3.7827720000000005</v>
      </c>
      <c r="S157" s="16">
        <f t="shared" ref="S157:S181" si="14">(O157-E157-F157-N157)*1.05*1.2</f>
        <v>3.273984</v>
      </c>
    </row>
    <row r="158" spans="1:19">
      <c r="A158" s="12">
        <v>147</v>
      </c>
      <c r="B158" s="12" t="s">
        <v>147</v>
      </c>
      <c r="C158" s="12">
        <v>0.41889999999999999</v>
      </c>
      <c r="D158" s="12">
        <v>0.62270000000000003</v>
      </c>
      <c r="E158" s="12">
        <v>0.50649999999999995</v>
      </c>
      <c r="F158" s="12">
        <v>4.7E-2</v>
      </c>
      <c r="G158" s="12">
        <v>0.53129999999999999</v>
      </c>
      <c r="H158" s="12">
        <v>0</v>
      </c>
      <c r="I158" s="12">
        <v>1.9199999999999998E-2</v>
      </c>
      <c r="J158" s="12">
        <v>3.2899999999999999E-2</v>
      </c>
      <c r="K158" s="12">
        <v>0</v>
      </c>
      <c r="L158" s="12">
        <v>0.76580000000000004</v>
      </c>
      <c r="M158" s="12">
        <v>0.1915</v>
      </c>
      <c r="N158" s="12">
        <v>6.2399999999999997E-2</v>
      </c>
      <c r="O158" s="12">
        <f t="shared" si="10"/>
        <v>3.1981999999999999</v>
      </c>
      <c r="P158" s="13">
        <f t="shared" si="11"/>
        <v>0.15991</v>
      </c>
      <c r="Q158" s="13">
        <f t="shared" si="12"/>
        <v>0.67162200000000005</v>
      </c>
      <c r="R158" s="16">
        <f t="shared" si="13"/>
        <v>4.0297320000000001</v>
      </c>
      <c r="S158" s="16">
        <f t="shared" si="14"/>
        <v>3.253698</v>
      </c>
    </row>
    <row r="159" spans="1:19">
      <c r="A159" s="12">
        <v>148</v>
      </c>
      <c r="B159" s="12" t="s">
        <v>148</v>
      </c>
      <c r="C159" s="12">
        <v>0.40639999999999998</v>
      </c>
      <c r="D159" s="12">
        <v>0.6502</v>
      </c>
      <c r="E159" s="12">
        <v>0.52249999999999996</v>
      </c>
      <c r="F159" s="12">
        <v>4.8500000000000001E-2</v>
      </c>
      <c r="G159" s="12">
        <v>0.53139999999999998</v>
      </c>
      <c r="H159" s="12">
        <v>0</v>
      </c>
      <c r="I159" s="12">
        <v>1.8100000000000002E-2</v>
      </c>
      <c r="J159" s="12">
        <v>3.3599999999999998E-2</v>
      </c>
      <c r="K159" s="12">
        <v>0</v>
      </c>
      <c r="L159" s="12">
        <v>0.76500000000000001</v>
      </c>
      <c r="M159" s="12">
        <v>0.18729999999999999</v>
      </c>
      <c r="N159" s="12">
        <v>6.4299999999999996E-2</v>
      </c>
      <c r="O159" s="12">
        <f t="shared" si="10"/>
        <v>3.2272999999999996</v>
      </c>
      <c r="P159" s="13">
        <f t="shared" si="11"/>
        <v>0.16136499999999998</v>
      </c>
      <c r="Q159" s="13">
        <f t="shared" si="12"/>
        <v>0.67773299999999992</v>
      </c>
      <c r="R159" s="16">
        <f t="shared" si="13"/>
        <v>4.0663979999999995</v>
      </c>
      <c r="S159" s="16">
        <f t="shared" si="14"/>
        <v>3.2659199999999995</v>
      </c>
    </row>
    <row r="160" spans="1:19">
      <c r="A160" s="12">
        <v>149</v>
      </c>
      <c r="B160" s="19" t="s">
        <v>149</v>
      </c>
      <c r="C160" s="12">
        <v>0.1275</v>
      </c>
      <c r="D160" s="12">
        <v>1.4397</v>
      </c>
      <c r="E160" s="12">
        <v>0.3841</v>
      </c>
      <c r="F160" s="12">
        <v>3.49E-2</v>
      </c>
      <c r="G160" s="12">
        <v>0.53139999999999998</v>
      </c>
      <c r="H160" s="12">
        <v>0</v>
      </c>
      <c r="I160" s="12">
        <v>1.5699999999999999E-2</v>
      </c>
      <c r="J160" s="12">
        <v>4.6699999999999998E-2</v>
      </c>
      <c r="K160" s="12">
        <v>0</v>
      </c>
      <c r="L160" s="12">
        <v>0.78129999999999999</v>
      </c>
      <c r="M160" s="12">
        <v>0.29559999999999997</v>
      </c>
      <c r="N160" s="12">
        <v>4.2599999999999999E-2</v>
      </c>
      <c r="O160" s="12">
        <f t="shared" si="10"/>
        <v>3.6994999999999996</v>
      </c>
      <c r="P160" s="13">
        <f t="shared" si="11"/>
        <v>0.184975</v>
      </c>
      <c r="Q160" s="13">
        <f t="shared" si="12"/>
        <v>0.776895</v>
      </c>
      <c r="R160" s="16">
        <f t="shared" si="13"/>
        <v>4.6613699999999998</v>
      </c>
      <c r="S160" s="16">
        <f t="shared" si="14"/>
        <v>4.0797539999999985</v>
      </c>
    </row>
    <row r="161" spans="1:19">
      <c r="A161" s="12">
        <v>150</v>
      </c>
      <c r="B161" s="12" t="s">
        <v>150</v>
      </c>
      <c r="C161" s="12">
        <v>0.4017</v>
      </c>
      <c r="D161" s="12">
        <v>0.57410000000000005</v>
      </c>
      <c r="E161" s="12">
        <v>0.4249</v>
      </c>
      <c r="F161" s="12">
        <v>6.1600000000000002E-2</v>
      </c>
      <c r="G161" s="12">
        <v>0.53139999999999998</v>
      </c>
      <c r="H161" s="12">
        <v>0</v>
      </c>
      <c r="I161" s="12">
        <v>1.77E-2</v>
      </c>
      <c r="J161" s="12">
        <v>3.78E-2</v>
      </c>
      <c r="K161" s="12">
        <v>0</v>
      </c>
      <c r="L161" s="12">
        <v>0.76290000000000002</v>
      </c>
      <c r="M161" s="12">
        <v>0.1686</v>
      </c>
      <c r="N161" s="12">
        <v>5.6500000000000002E-2</v>
      </c>
      <c r="O161" s="12">
        <f t="shared" si="10"/>
        <v>3.0372000000000003</v>
      </c>
      <c r="P161" s="13">
        <f t="shared" si="11"/>
        <v>0.15186000000000002</v>
      </c>
      <c r="Q161" s="13">
        <f t="shared" si="12"/>
        <v>0.63781200000000016</v>
      </c>
      <c r="R161" s="16">
        <f t="shared" si="13"/>
        <v>3.8268720000000007</v>
      </c>
      <c r="S161" s="16">
        <f t="shared" si="14"/>
        <v>3.1426920000000007</v>
      </c>
    </row>
    <row r="162" spans="1:19">
      <c r="A162" s="12">
        <v>151</v>
      </c>
      <c r="B162" s="12" t="s">
        <v>151</v>
      </c>
      <c r="C162" s="12">
        <v>0.3548</v>
      </c>
      <c r="D162" s="12">
        <v>0.79320000000000002</v>
      </c>
      <c r="E162" s="12">
        <v>0.1515</v>
      </c>
      <c r="F162" s="12">
        <v>2.7300000000000001E-2</v>
      </c>
      <c r="G162" s="12">
        <v>0.53139999999999998</v>
      </c>
      <c r="H162" s="12">
        <v>0</v>
      </c>
      <c r="I162" s="12">
        <v>1.9699999999999999E-2</v>
      </c>
      <c r="J162" s="12">
        <v>2.6599999999999999E-2</v>
      </c>
      <c r="K162" s="12">
        <v>3.7400000000000003E-2</v>
      </c>
      <c r="L162" s="12">
        <v>0.75319999999999998</v>
      </c>
      <c r="M162" s="12">
        <v>0.21870000000000001</v>
      </c>
      <c r="N162" s="12">
        <v>4.24E-2</v>
      </c>
      <c r="O162" s="12">
        <f t="shared" si="10"/>
        <v>2.9562000000000004</v>
      </c>
      <c r="P162" s="13">
        <f t="shared" si="11"/>
        <v>0.14781000000000002</v>
      </c>
      <c r="Q162" s="13">
        <f t="shared" si="12"/>
        <v>0.62080200000000019</v>
      </c>
      <c r="R162" s="16">
        <f t="shared" si="13"/>
        <v>3.7248120000000005</v>
      </c>
      <c r="S162" s="16">
        <f t="shared" si="14"/>
        <v>3.4461000000000004</v>
      </c>
    </row>
    <row r="163" spans="1:19">
      <c r="A163" s="12">
        <v>152</v>
      </c>
      <c r="B163" s="12" t="s">
        <v>152</v>
      </c>
      <c r="C163" s="12">
        <v>0.40100000000000002</v>
      </c>
      <c r="D163" s="12">
        <v>0.79479999999999995</v>
      </c>
      <c r="E163" s="12">
        <v>0.15140000000000001</v>
      </c>
      <c r="F163" s="12">
        <v>2.7300000000000001E-2</v>
      </c>
      <c r="G163" s="12">
        <v>0.53139999999999998</v>
      </c>
      <c r="H163" s="12">
        <v>0</v>
      </c>
      <c r="I163" s="12">
        <v>1.9599999999999999E-2</v>
      </c>
      <c r="J163" s="12">
        <v>2.6499999999999999E-2</v>
      </c>
      <c r="K163" s="12">
        <v>3.7400000000000003E-2</v>
      </c>
      <c r="L163" s="12">
        <v>0.76790000000000003</v>
      </c>
      <c r="M163" s="12">
        <v>0.19739999999999999</v>
      </c>
      <c r="N163" s="12">
        <v>2.6800000000000001E-2</v>
      </c>
      <c r="O163" s="12">
        <f t="shared" si="10"/>
        <v>2.9815</v>
      </c>
      <c r="P163" s="13">
        <f t="shared" si="11"/>
        <v>0.14907500000000001</v>
      </c>
      <c r="Q163" s="13">
        <f t="shared" si="12"/>
        <v>0.62611499999999998</v>
      </c>
      <c r="R163" s="16">
        <f t="shared" si="13"/>
        <v>3.7566899999999999</v>
      </c>
      <c r="S163" s="16">
        <f t="shared" si="14"/>
        <v>3.49776</v>
      </c>
    </row>
    <row r="164" spans="1:19">
      <c r="A164" s="12">
        <v>153</v>
      </c>
      <c r="B164" s="12" t="s">
        <v>153</v>
      </c>
      <c r="C164" s="12">
        <v>0.58199999999999996</v>
      </c>
      <c r="D164" s="12">
        <v>0.51039999999999996</v>
      </c>
      <c r="E164" s="12">
        <v>0</v>
      </c>
      <c r="F164" s="12">
        <v>0</v>
      </c>
      <c r="G164" s="12">
        <v>0.53149999999999997</v>
      </c>
      <c r="H164" s="12">
        <v>0</v>
      </c>
      <c r="I164" s="12">
        <v>3.4200000000000001E-2</v>
      </c>
      <c r="J164" s="12">
        <v>4.0800000000000003E-2</v>
      </c>
      <c r="K164" s="12">
        <v>0</v>
      </c>
      <c r="L164" s="12">
        <v>0.79810000000000003</v>
      </c>
      <c r="M164" s="12">
        <v>0.20169999999999999</v>
      </c>
      <c r="N164" s="12">
        <v>0</v>
      </c>
      <c r="O164" s="12">
        <f t="shared" si="10"/>
        <v>2.6986999999999997</v>
      </c>
      <c r="P164" s="13">
        <f t="shared" si="11"/>
        <v>0.134935</v>
      </c>
      <c r="Q164" s="13">
        <f t="shared" si="12"/>
        <v>0.56672699999999998</v>
      </c>
      <c r="R164" s="16">
        <f t="shared" si="13"/>
        <v>3.4003619999999994</v>
      </c>
      <c r="S164" s="16">
        <v>0</v>
      </c>
    </row>
    <row r="165" spans="1:19">
      <c r="A165" s="12">
        <v>154</v>
      </c>
      <c r="B165" s="12" t="s">
        <v>154</v>
      </c>
      <c r="C165" s="12">
        <v>0.66400000000000003</v>
      </c>
      <c r="D165" s="12">
        <v>0.56859999999999999</v>
      </c>
      <c r="E165" s="12">
        <v>0</v>
      </c>
      <c r="F165" s="12">
        <v>0</v>
      </c>
      <c r="G165" s="12">
        <v>0.53159999999999996</v>
      </c>
      <c r="H165" s="12">
        <v>0</v>
      </c>
      <c r="I165" s="12">
        <v>3.32E-2</v>
      </c>
      <c r="J165" s="12">
        <v>4.7300000000000002E-2</v>
      </c>
      <c r="K165" s="12">
        <v>0</v>
      </c>
      <c r="L165" s="12">
        <v>0.76580000000000004</v>
      </c>
      <c r="M165" s="12">
        <v>0.25040000000000001</v>
      </c>
      <c r="N165" s="12">
        <v>0</v>
      </c>
      <c r="O165" s="12">
        <f t="shared" si="10"/>
        <v>2.8609</v>
      </c>
      <c r="P165" s="13">
        <f t="shared" si="11"/>
        <v>0.14304500000000001</v>
      </c>
      <c r="Q165" s="13">
        <f t="shared" si="12"/>
        <v>0.60078900000000002</v>
      </c>
      <c r="R165" s="16">
        <f t="shared" si="13"/>
        <v>3.6047340000000001</v>
      </c>
      <c r="S165" s="16">
        <v>0</v>
      </c>
    </row>
    <row r="166" spans="1:19">
      <c r="A166" s="12">
        <v>155</v>
      </c>
      <c r="B166" s="12" t="s">
        <v>155</v>
      </c>
      <c r="C166" s="12">
        <v>0.60029999999999994</v>
      </c>
      <c r="D166" s="12">
        <v>0.55120000000000002</v>
      </c>
      <c r="E166" s="12">
        <v>0</v>
      </c>
      <c r="F166" s="12">
        <v>0</v>
      </c>
      <c r="G166" s="12">
        <v>0.53139999999999998</v>
      </c>
      <c r="H166" s="12">
        <v>0</v>
      </c>
      <c r="I166" s="12">
        <v>3.32E-2</v>
      </c>
      <c r="J166" s="12">
        <v>4.2500000000000003E-2</v>
      </c>
      <c r="K166" s="12">
        <v>0</v>
      </c>
      <c r="L166" s="12">
        <v>0.77059999999999995</v>
      </c>
      <c r="M166" s="12">
        <v>0.2442</v>
      </c>
      <c r="N166" s="12">
        <v>0</v>
      </c>
      <c r="O166" s="12">
        <f t="shared" si="10"/>
        <v>2.7734000000000001</v>
      </c>
      <c r="P166" s="13">
        <f t="shared" si="11"/>
        <v>0.13867000000000002</v>
      </c>
      <c r="Q166" s="13">
        <f>(O166+P166)*20%</f>
        <v>0.58241399999999999</v>
      </c>
      <c r="R166" s="16">
        <f t="shared" si="13"/>
        <v>3.4944839999999999</v>
      </c>
      <c r="S166" s="16">
        <v>0</v>
      </c>
    </row>
    <row r="167" spans="1:19">
      <c r="A167" s="12">
        <v>156</v>
      </c>
      <c r="B167" s="12" t="s">
        <v>156</v>
      </c>
      <c r="C167" s="12">
        <v>0.64329999999999998</v>
      </c>
      <c r="D167" s="12">
        <v>0.54620000000000002</v>
      </c>
      <c r="E167" s="12">
        <v>0</v>
      </c>
      <c r="F167" s="12">
        <v>0</v>
      </c>
      <c r="G167" s="12">
        <v>0.53129999999999999</v>
      </c>
      <c r="H167" s="12">
        <v>0</v>
      </c>
      <c r="I167" s="12">
        <v>3.3399999999999999E-2</v>
      </c>
      <c r="J167" s="12">
        <v>3.78E-2</v>
      </c>
      <c r="K167" s="12">
        <v>0</v>
      </c>
      <c r="L167" s="12">
        <v>0.79530000000000001</v>
      </c>
      <c r="M167" s="12">
        <v>0.23880000000000001</v>
      </c>
      <c r="N167" s="12">
        <v>0</v>
      </c>
      <c r="O167" s="12">
        <f t="shared" si="10"/>
        <v>2.8261000000000003</v>
      </c>
      <c r="P167" s="13">
        <f t="shared" si="11"/>
        <v>0.14130500000000001</v>
      </c>
      <c r="Q167" s="13">
        <f t="shared" si="12"/>
        <v>0.59348100000000004</v>
      </c>
      <c r="R167" s="16">
        <f t="shared" si="13"/>
        <v>3.5608860000000004</v>
      </c>
      <c r="S167" s="16">
        <v>0</v>
      </c>
    </row>
    <row r="168" spans="1:19">
      <c r="A168" s="12">
        <v>157</v>
      </c>
      <c r="B168" s="12" t="s">
        <v>157</v>
      </c>
      <c r="C168" s="12">
        <v>0.4138</v>
      </c>
      <c r="D168" s="12">
        <v>0.54490000000000005</v>
      </c>
      <c r="E168" s="12">
        <v>0.5121</v>
      </c>
      <c r="F168" s="12">
        <v>3.78E-2</v>
      </c>
      <c r="G168" s="12">
        <v>0.53139999999999998</v>
      </c>
      <c r="H168" s="12">
        <v>0</v>
      </c>
      <c r="I168" s="12">
        <v>1.8499999999999999E-2</v>
      </c>
      <c r="J168" s="12">
        <v>4.41E-2</v>
      </c>
      <c r="K168" s="12">
        <v>0</v>
      </c>
      <c r="L168" s="12">
        <v>0.76280000000000003</v>
      </c>
      <c r="M168" s="12">
        <v>0.20230000000000001</v>
      </c>
      <c r="N168" s="12">
        <v>6.1400000000000003E-2</v>
      </c>
      <c r="O168" s="12">
        <f t="shared" si="10"/>
        <v>3.1290999999999998</v>
      </c>
      <c r="P168" s="13">
        <f t="shared" si="11"/>
        <v>0.15645500000000001</v>
      </c>
      <c r="Q168" s="13">
        <f t="shared" si="12"/>
        <v>0.657111</v>
      </c>
      <c r="R168" s="16">
        <f t="shared" si="13"/>
        <v>3.942666</v>
      </c>
      <c r="S168" s="16">
        <f t="shared" si="14"/>
        <v>3.1724280000000005</v>
      </c>
    </row>
    <row r="169" spans="1:19">
      <c r="A169" s="12">
        <v>158</v>
      </c>
      <c r="B169" s="12" t="s">
        <v>158</v>
      </c>
      <c r="C169" s="12">
        <v>0.6069</v>
      </c>
      <c r="D169" s="12">
        <v>0.54990000000000006</v>
      </c>
      <c r="E169" s="12">
        <v>0</v>
      </c>
      <c r="F169" s="12">
        <v>0</v>
      </c>
      <c r="G169" s="12">
        <v>0.53139999999999998</v>
      </c>
      <c r="H169" s="12">
        <v>0</v>
      </c>
      <c r="I169" s="12">
        <v>3.3799999999999997E-2</v>
      </c>
      <c r="J169" s="12">
        <v>4.0899999999999999E-2</v>
      </c>
      <c r="K169" s="12">
        <v>0</v>
      </c>
      <c r="L169" s="12">
        <v>0.7964</v>
      </c>
      <c r="M169" s="12">
        <v>0.23699999999999999</v>
      </c>
      <c r="N169" s="12">
        <v>0</v>
      </c>
      <c r="O169" s="12">
        <f t="shared" si="10"/>
        <v>2.7963000000000005</v>
      </c>
      <c r="P169" s="13">
        <f t="shared" si="11"/>
        <v>0.13981500000000002</v>
      </c>
      <c r="Q169" s="13">
        <f t="shared" si="12"/>
        <v>0.58722300000000016</v>
      </c>
      <c r="R169" s="16">
        <f t="shared" si="13"/>
        <v>3.5233380000000007</v>
      </c>
      <c r="S169" s="16">
        <v>0</v>
      </c>
    </row>
    <row r="170" spans="1:19">
      <c r="A170" s="12">
        <v>159</v>
      </c>
      <c r="B170" s="12" t="s">
        <v>159</v>
      </c>
      <c r="C170" s="12">
        <v>0.58460000000000001</v>
      </c>
      <c r="D170" s="12">
        <v>0.56699999999999995</v>
      </c>
      <c r="E170" s="12">
        <v>0</v>
      </c>
      <c r="F170" s="12">
        <v>0</v>
      </c>
      <c r="G170" s="12">
        <v>0.53129999999999999</v>
      </c>
      <c r="H170" s="12">
        <v>0</v>
      </c>
      <c r="I170" s="12">
        <v>3.3300000000000003E-2</v>
      </c>
      <c r="J170" s="12">
        <v>4.02E-2</v>
      </c>
      <c r="K170" s="12">
        <v>0</v>
      </c>
      <c r="L170" s="12">
        <v>0.79459999999999997</v>
      </c>
      <c r="M170" s="12">
        <v>0.2384</v>
      </c>
      <c r="N170" s="12">
        <v>0</v>
      </c>
      <c r="O170" s="12">
        <f t="shared" si="10"/>
        <v>2.7894000000000001</v>
      </c>
      <c r="P170" s="13">
        <f t="shared" si="11"/>
        <v>0.13947000000000001</v>
      </c>
      <c r="Q170" s="13">
        <f t="shared" si="12"/>
        <v>0.58577400000000013</v>
      </c>
      <c r="R170" s="16">
        <f t="shared" si="13"/>
        <v>3.5146440000000001</v>
      </c>
      <c r="S170" s="16">
        <v>0</v>
      </c>
    </row>
    <row r="171" spans="1:19">
      <c r="A171" s="12">
        <v>160</v>
      </c>
      <c r="B171" s="12" t="s">
        <v>160</v>
      </c>
      <c r="C171" s="12">
        <v>0.58989999999999998</v>
      </c>
      <c r="D171" s="12">
        <v>0.58230000000000004</v>
      </c>
      <c r="E171" s="12">
        <v>0</v>
      </c>
      <c r="F171" s="12">
        <v>0</v>
      </c>
      <c r="G171" s="12">
        <v>0.53139999999999998</v>
      </c>
      <c r="H171" s="12">
        <v>0</v>
      </c>
      <c r="I171" s="12">
        <v>3.3700000000000001E-2</v>
      </c>
      <c r="J171" s="12">
        <v>4.2900000000000001E-2</v>
      </c>
      <c r="K171" s="12">
        <v>0</v>
      </c>
      <c r="L171" s="12">
        <v>0.79759999999999998</v>
      </c>
      <c r="M171" s="12">
        <v>0.21779999999999999</v>
      </c>
      <c r="N171" s="12">
        <v>0</v>
      </c>
      <c r="O171" s="12">
        <f t="shared" si="10"/>
        <v>2.7956000000000003</v>
      </c>
      <c r="P171" s="13">
        <f t="shared" si="11"/>
        <v>0.13978000000000002</v>
      </c>
      <c r="Q171" s="13">
        <f t="shared" si="12"/>
        <v>0.58707600000000004</v>
      </c>
      <c r="R171" s="16">
        <f t="shared" si="13"/>
        <v>3.5224560000000005</v>
      </c>
      <c r="S171" s="16">
        <v>0</v>
      </c>
    </row>
    <row r="172" spans="1:19">
      <c r="A172" s="12">
        <v>161</v>
      </c>
      <c r="B172" s="12" t="s">
        <v>161</v>
      </c>
      <c r="C172" s="12">
        <v>0.59709999999999996</v>
      </c>
      <c r="D172" s="12">
        <v>0.53459999999999996</v>
      </c>
      <c r="E172" s="12">
        <v>0</v>
      </c>
      <c r="F172" s="12">
        <v>0</v>
      </c>
      <c r="G172" s="12">
        <v>0.53139999999999998</v>
      </c>
      <c r="H172" s="12">
        <v>0</v>
      </c>
      <c r="I172" s="12">
        <v>3.4000000000000002E-2</v>
      </c>
      <c r="J172" s="12">
        <v>4.3200000000000002E-2</v>
      </c>
      <c r="K172" s="12">
        <v>0</v>
      </c>
      <c r="L172" s="12">
        <v>0.7974</v>
      </c>
      <c r="M172" s="12">
        <v>0.22289999999999999</v>
      </c>
      <c r="N172" s="12">
        <v>0</v>
      </c>
      <c r="O172" s="12">
        <f t="shared" si="10"/>
        <v>2.7606000000000002</v>
      </c>
      <c r="P172" s="13">
        <f t="shared" si="11"/>
        <v>0.13803000000000001</v>
      </c>
      <c r="Q172" s="13">
        <f t="shared" si="12"/>
        <v>0.57972600000000007</v>
      </c>
      <c r="R172" s="16">
        <f t="shared" si="13"/>
        <v>3.4783560000000002</v>
      </c>
      <c r="S172" s="16">
        <v>0</v>
      </c>
    </row>
    <row r="173" spans="1:19">
      <c r="A173" s="12">
        <v>162</v>
      </c>
      <c r="B173" s="12" t="s">
        <v>162</v>
      </c>
      <c r="C173" s="12">
        <v>0.33289999999999997</v>
      </c>
      <c r="D173" s="12">
        <v>0.54069999999999996</v>
      </c>
      <c r="E173" s="12">
        <v>0.68189999999999995</v>
      </c>
      <c r="F173" s="12">
        <v>4.7300000000000002E-2</v>
      </c>
      <c r="G173" s="12">
        <v>0.53139999999999998</v>
      </c>
      <c r="H173" s="12">
        <v>0</v>
      </c>
      <c r="I173" s="12">
        <v>1.84E-2</v>
      </c>
      <c r="J173" s="12">
        <v>4.41E-2</v>
      </c>
      <c r="K173" s="12">
        <v>0</v>
      </c>
      <c r="L173" s="12">
        <v>0.76219999999999999</v>
      </c>
      <c r="M173" s="12">
        <v>0.1888</v>
      </c>
      <c r="N173" s="12">
        <v>6.0499999999999998E-2</v>
      </c>
      <c r="O173" s="12">
        <f t="shared" si="10"/>
        <v>3.2081999999999997</v>
      </c>
      <c r="P173" s="13">
        <f t="shared" si="11"/>
        <v>0.16041</v>
      </c>
      <c r="Q173" s="13">
        <f t="shared" si="12"/>
        <v>0.67372200000000004</v>
      </c>
      <c r="R173" s="16">
        <f t="shared" si="13"/>
        <v>4.042332</v>
      </c>
      <c r="S173" s="16">
        <f t="shared" si="14"/>
        <v>3.04731</v>
      </c>
    </row>
    <row r="174" spans="1:19">
      <c r="A174" s="12">
        <v>163</v>
      </c>
      <c r="B174" s="12" t="s">
        <v>163</v>
      </c>
      <c r="C174" s="12">
        <v>0.45300000000000001</v>
      </c>
      <c r="D174" s="12">
        <v>0.79339999999999999</v>
      </c>
      <c r="E174" s="12">
        <v>0.24060000000000001</v>
      </c>
      <c r="F174" s="12">
        <v>2.9399999999999999E-2</v>
      </c>
      <c r="G174" s="12">
        <v>0.53139999999999998</v>
      </c>
      <c r="H174" s="12">
        <v>0</v>
      </c>
      <c r="I174" s="12">
        <v>2.1299999999999999E-2</v>
      </c>
      <c r="J174" s="12">
        <v>2.8000000000000001E-2</v>
      </c>
      <c r="K174" s="12">
        <v>4.02E-2</v>
      </c>
      <c r="L174" s="12">
        <v>0.77629999999999999</v>
      </c>
      <c r="M174" s="12">
        <v>0.22589999999999999</v>
      </c>
      <c r="N174" s="12">
        <v>2.87E-2</v>
      </c>
      <c r="O174" s="12">
        <f t="shared" si="10"/>
        <v>3.1682000000000001</v>
      </c>
      <c r="P174" s="13">
        <f t="shared" si="11"/>
        <v>0.15841000000000002</v>
      </c>
      <c r="Q174" s="13">
        <f t="shared" si="12"/>
        <v>0.66532200000000008</v>
      </c>
      <c r="R174" s="16">
        <f t="shared" si="13"/>
        <v>3.9919320000000003</v>
      </c>
      <c r="S174" s="16">
        <f t="shared" si="14"/>
        <v>3.61557</v>
      </c>
    </row>
    <row r="175" spans="1:19">
      <c r="A175" s="12">
        <v>164</v>
      </c>
      <c r="B175" s="12" t="s">
        <v>164</v>
      </c>
      <c r="C175" s="12">
        <v>0.44900000000000001</v>
      </c>
      <c r="D175" s="12">
        <v>0.61419999999999997</v>
      </c>
      <c r="E175" s="12">
        <v>0.30840000000000001</v>
      </c>
      <c r="F175" s="12">
        <v>2.9600000000000001E-2</v>
      </c>
      <c r="G175" s="12">
        <v>0.53139999999999998</v>
      </c>
      <c r="H175" s="12">
        <v>0</v>
      </c>
      <c r="I175" s="12">
        <v>1.5699999999999999E-2</v>
      </c>
      <c r="J175" s="12">
        <v>4.19E-2</v>
      </c>
      <c r="K175" s="12">
        <v>0</v>
      </c>
      <c r="L175" s="12">
        <v>0.76319999999999999</v>
      </c>
      <c r="M175" s="12">
        <v>0.17449999999999999</v>
      </c>
      <c r="N175" s="12">
        <v>0.06</v>
      </c>
      <c r="O175" s="12">
        <f t="shared" si="10"/>
        <v>2.9879000000000002</v>
      </c>
      <c r="P175" s="13">
        <f t="shared" si="11"/>
        <v>0.14939500000000003</v>
      </c>
      <c r="Q175" s="13">
        <f t="shared" si="12"/>
        <v>0.6274590000000001</v>
      </c>
      <c r="R175" s="16">
        <f t="shared" si="13"/>
        <v>3.7647540000000004</v>
      </c>
      <c r="S175" s="16">
        <f t="shared" si="14"/>
        <v>3.263274</v>
      </c>
    </row>
    <row r="176" spans="1:19">
      <c r="A176" s="12">
        <v>165</v>
      </c>
      <c r="B176" s="12" t="s">
        <v>165</v>
      </c>
      <c r="C176" s="12">
        <v>0.4728</v>
      </c>
      <c r="D176" s="12">
        <v>0.57709999999999995</v>
      </c>
      <c r="E176" s="12">
        <v>0.29260000000000003</v>
      </c>
      <c r="F176" s="12">
        <v>4.4499999999999998E-2</v>
      </c>
      <c r="G176" s="12">
        <v>0.53149999999999997</v>
      </c>
      <c r="H176" s="12">
        <v>0</v>
      </c>
      <c r="I176" s="12">
        <v>1.89E-2</v>
      </c>
      <c r="J176" s="12">
        <v>4.1500000000000002E-2</v>
      </c>
      <c r="K176" s="12">
        <v>0</v>
      </c>
      <c r="L176" s="12">
        <v>0.76880000000000004</v>
      </c>
      <c r="M176" s="12">
        <v>0.17929999999999999</v>
      </c>
      <c r="N176" s="12">
        <v>5.6899999999999999E-2</v>
      </c>
      <c r="O176" s="12">
        <f t="shared" si="10"/>
        <v>2.9839000000000002</v>
      </c>
      <c r="P176" s="13">
        <f t="shared" si="11"/>
        <v>0.14919500000000002</v>
      </c>
      <c r="Q176" s="13">
        <f t="shared" si="12"/>
        <v>0.62661900000000015</v>
      </c>
      <c r="R176" s="16">
        <f t="shared" si="13"/>
        <v>3.7597140000000007</v>
      </c>
      <c r="S176" s="16">
        <f t="shared" si="14"/>
        <v>3.2632739999999996</v>
      </c>
    </row>
    <row r="177" spans="1:19">
      <c r="A177" s="12">
        <v>166</v>
      </c>
      <c r="B177" s="12" t="s">
        <v>166</v>
      </c>
      <c r="C177" s="12">
        <v>0.71799999999999997</v>
      </c>
      <c r="D177" s="12">
        <v>0.65480000000000005</v>
      </c>
      <c r="E177" s="12">
        <v>0.39839999999999998</v>
      </c>
      <c r="F177" s="12">
        <v>7.1300000000000002E-2</v>
      </c>
      <c r="G177" s="12">
        <v>0.53129999999999999</v>
      </c>
      <c r="H177" s="12">
        <v>0</v>
      </c>
      <c r="I177" s="12">
        <v>2.86E-2</v>
      </c>
      <c r="J177" s="12">
        <v>3.1199999999999999E-2</v>
      </c>
      <c r="K177" s="12">
        <v>0</v>
      </c>
      <c r="L177" s="12">
        <v>0.755</v>
      </c>
      <c r="M177" s="12">
        <v>0.21779999999999999</v>
      </c>
      <c r="N177" s="12">
        <v>3.5200000000000002E-2</v>
      </c>
      <c r="O177" s="12">
        <f t="shared" si="10"/>
        <v>3.4415999999999998</v>
      </c>
      <c r="P177" s="13">
        <f t="shared" si="11"/>
        <v>0.17208000000000001</v>
      </c>
      <c r="Q177" s="13">
        <f t="shared" si="12"/>
        <v>0.72273599999999993</v>
      </c>
      <c r="R177" s="16">
        <f t="shared" si="13"/>
        <v>4.3364159999999998</v>
      </c>
      <c r="S177" s="16">
        <f t="shared" si="14"/>
        <v>3.7002419999999998</v>
      </c>
    </row>
    <row r="178" spans="1:19">
      <c r="A178" s="12">
        <v>167</v>
      </c>
      <c r="B178" s="12" t="s">
        <v>167</v>
      </c>
      <c r="C178" s="12">
        <v>0.82050000000000001</v>
      </c>
      <c r="D178" s="12">
        <v>0.77239999999999998</v>
      </c>
      <c r="E178" s="12">
        <v>0.40400000000000003</v>
      </c>
      <c r="F178" s="12">
        <v>6.6500000000000004E-2</v>
      </c>
      <c r="G178" s="12">
        <v>0.53129999999999999</v>
      </c>
      <c r="H178" s="12">
        <v>0</v>
      </c>
      <c r="I178" s="12">
        <v>2.8799999999999999E-2</v>
      </c>
      <c r="J178" s="12">
        <v>3.1600000000000003E-2</v>
      </c>
      <c r="K178" s="12">
        <v>0</v>
      </c>
      <c r="L178" s="12">
        <v>0.75990000000000002</v>
      </c>
      <c r="M178" s="12">
        <v>0.1893</v>
      </c>
      <c r="N178" s="12">
        <v>3.1300000000000001E-2</v>
      </c>
      <c r="O178" s="12">
        <f t="shared" si="10"/>
        <v>3.6355999999999997</v>
      </c>
      <c r="P178" s="13">
        <f t="shared" si="11"/>
        <v>0.18178</v>
      </c>
      <c r="Q178" s="13">
        <f t="shared" si="12"/>
        <v>0.76347599999999993</v>
      </c>
      <c r="R178" s="16">
        <f t="shared" si="13"/>
        <v>4.5808559999999998</v>
      </c>
      <c r="S178" s="16">
        <f t="shared" si="14"/>
        <v>3.948588</v>
      </c>
    </row>
    <row r="179" spans="1:19">
      <c r="A179" s="12">
        <v>168</v>
      </c>
      <c r="B179" s="12" t="s">
        <v>168</v>
      </c>
      <c r="C179" s="12">
        <v>0.31900000000000001</v>
      </c>
      <c r="D179" s="12">
        <v>0.76900000000000002</v>
      </c>
      <c r="E179" s="12">
        <v>0.43369999999999997</v>
      </c>
      <c r="F179" s="12">
        <v>4.1700000000000001E-2</v>
      </c>
      <c r="G179" s="12">
        <v>0.53149999999999997</v>
      </c>
      <c r="H179" s="12">
        <v>0</v>
      </c>
      <c r="I179" s="12">
        <v>1.9E-2</v>
      </c>
      <c r="J179" s="12">
        <v>3.9E-2</v>
      </c>
      <c r="K179" s="12">
        <v>0</v>
      </c>
      <c r="L179" s="12">
        <v>0.76959999999999995</v>
      </c>
      <c r="M179" s="12">
        <v>0.19889999999999999</v>
      </c>
      <c r="N179" s="12">
        <v>4.48E-2</v>
      </c>
      <c r="O179" s="12">
        <f t="shared" si="10"/>
        <v>3.1662000000000003</v>
      </c>
      <c r="P179" s="13">
        <f t="shared" si="11"/>
        <v>0.15831000000000003</v>
      </c>
      <c r="Q179" s="13">
        <f t="shared" si="12"/>
        <v>0.6649020000000001</v>
      </c>
      <c r="R179" s="16">
        <f t="shared" si="13"/>
        <v>3.9894120000000006</v>
      </c>
      <c r="S179" s="16">
        <f t="shared" si="14"/>
        <v>3.3339600000000007</v>
      </c>
    </row>
    <row r="180" spans="1:19">
      <c r="A180" s="12">
        <v>169</v>
      </c>
      <c r="B180" s="12" t="s">
        <v>169</v>
      </c>
      <c r="C180" s="12">
        <v>0.84330000000000005</v>
      </c>
      <c r="D180" s="12">
        <v>0.63629999999999998</v>
      </c>
      <c r="E180" s="12">
        <v>0.34699999999999998</v>
      </c>
      <c r="F180" s="12">
        <v>4.7600000000000003E-2</v>
      </c>
      <c r="G180" s="12">
        <v>0.53129999999999999</v>
      </c>
      <c r="H180" s="12">
        <v>0</v>
      </c>
      <c r="I180" s="12">
        <v>1.6199999999999999E-2</v>
      </c>
      <c r="J180" s="12">
        <v>3.1199999999999999E-2</v>
      </c>
      <c r="K180" s="12">
        <v>0</v>
      </c>
      <c r="L180" s="12">
        <v>0.75380000000000003</v>
      </c>
      <c r="M180" s="12">
        <v>0.21929999999999999</v>
      </c>
      <c r="N180" s="12">
        <v>3.6400000000000002E-2</v>
      </c>
      <c r="O180" s="12">
        <f t="shared" si="10"/>
        <v>3.4624000000000001</v>
      </c>
      <c r="P180" s="13">
        <f t="shared" si="11"/>
        <v>0.17312000000000002</v>
      </c>
      <c r="Q180" s="13">
        <f t="shared" si="12"/>
        <v>0.72710400000000008</v>
      </c>
      <c r="R180" s="16">
        <f t="shared" si="13"/>
        <v>4.3626240000000003</v>
      </c>
      <c r="S180" s="16">
        <f t="shared" si="14"/>
        <v>3.8195639999999997</v>
      </c>
    </row>
    <row r="181" spans="1:19">
      <c r="A181" s="12">
        <v>170</v>
      </c>
      <c r="B181" s="12" t="s">
        <v>170</v>
      </c>
      <c r="C181" s="12">
        <v>0.83779999999999999</v>
      </c>
      <c r="D181" s="12">
        <v>0.65500000000000003</v>
      </c>
      <c r="E181" s="12">
        <v>0.39850000000000002</v>
      </c>
      <c r="F181" s="12">
        <v>7.1300000000000002E-2</v>
      </c>
      <c r="G181" s="12">
        <v>0.53129999999999999</v>
      </c>
      <c r="H181" s="12">
        <v>0</v>
      </c>
      <c r="I181" s="12">
        <v>2.86E-2</v>
      </c>
      <c r="J181" s="12">
        <v>3.1199999999999999E-2</v>
      </c>
      <c r="K181" s="12">
        <v>0</v>
      </c>
      <c r="L181" s="12">
        <v>0.755</v>
      </c>
      <c r="M181" s="12">
        <v>0.23630000000000001</v>
      </c>
      <c r="N181" s="12">
        <v>3.44E-2</v>
      </c>
      <c r="O181" s="12">
        <f>SUM(C181:N181)</f>
        <v>3.5794000000000001</v>
      </c>
      <c r="P181" s="13">
        <f t="shared" si="11"/>
        <v>0.17897000000000002</v>
      </c>
      <c r="Q181" s="13">
        <f t="shared" si="12"/>
        <v>0.75167400000000006</v>
      </c>
      <c r="R181" s="16">
        <f t="shared" si="13"/>
        <v>4.5100440000000006</v>
      </c>
      <c r="S181" s="16">
        <f t="shared" si="14"/>
        <v>3.874752</v>
      </c>
    </row>
    <row r="182" spans="1:19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 s="15"/>
      <c r="S182" s="15"/>
    </row>
    <row r="183" spans="1:19" ht="15.75">
      <c r="A183"/>
      <c r="B183" s="24"/>
      <c r="C183" s="24"/>
      <c r="D183" s="22"/>
      <c r="E183" s="22"/>
      <c r="F183" s="22"/>
      <c r="G183" s="22"/>
      <c r="H183" s="22"/>
      <c r="I183" s="22"/>
      <c r="J183" s="22"/>
      <c r="K183" s="22"/>
      <c r="L183" s="11"/>
      <c r="M183" s="11"/>
      <c r="N183" s="11"/>
      <c r="O183" s="11"/>
      <c r="P183" s="11"/>
      <c r="Q183"/>
      <c r="R183" s="15"/>
      <c r="S183" s="15"/>
    </row>
    <row r="184" spans="1:19" ht="15.75">
      <c r="A184"/>
      <c r="B184" s="22" t="s">
        <v>194</v>
      </c>
      <c r="C184" s="22"/>
      <c r="D184" s="22"/>
      <c r="E184" s="25"/>
      <c r="F184" s="22"/>
      <c r="G184" s="22"/>
      <c r="H184" s="22"/>
      <c r="I184" s="22"/>
      <c r="J184" s="22"/>
      <c r="K184" s="22" t="s">
        <v>195</v>
      </c>
      <c r="L184" s="11"/>
      <c r="M184" s="11"/>
      <c r="N184" s="11"/>
      <c r="O184" s="11"/>
      <c r="P184" s="11"/>
      <c r="Q184"/>
      <c r="R184" s="15"/>
      <c r="S184" s="15"/>
    </row>
    <row r="185" spans="1:19" ht="15.75">
      <c r="A185"/>
      <c r="B185"/>
      <c r="C185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/>
      <c r="R185" s="15"/>
      <c r="S185" s="15"/>
    </row>
    <row r="186" spans="1:19" ht="15.75">
      <c r="A186"/>
      <c r="B186"/>
      <c r="C186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/>
      <c r="R186" s="15"/>
      <c r="S186" s="15"/>
    </row>
    <row r="187" spans="1:19" ht="15.75">
      <c r="A187"/>
      <c r="B187"/>
      <c r="C187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/>
      <c r="R187" s="15"/>
      <c r="S187" s="15"/>
    </row>
    <row r="188" spans="1:19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 s="15"/>
      <c r="S188" s="15"/>
    </row>
    <row r="189" spans="1:19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 s="15"/>
      <c r="S189" s="15"/>
    </row>
    <row r="190" spans="1:19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 s="15"/>
      <c r="S190" s="15"/>
    </row>
    <row r="191" spans="1:19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 s="15"/>
      <c r="S191" s="15"/>
    </row>
    <row r="192" spans="1:19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 s="15"/>
      <c r="S192" s="15"/>
    </row>
    <row r="193" spans="1:19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 s="15"/>
      <c r="S193" s="15"/>
    </row>
    <row r="194" spans="1:19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 s="15"/>
      <c r="S194" s="15"/>
    </row>
    <row r="195" spans="1:19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 s="15"/>
      <c r="S195" s="15"/>
    </row>
    <row r="196" spans="1:19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 s="15"/>
      <c r="S196" s="15"/>
    </row>
    <row r="197" spans="1:19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 s="15"/>
      <c r="S197" s="15"/>
    </row>
    <row r="198" spans="1:19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 s="15"/>
      <c r="S198" s="15"/>
    </row>
    <row r="199" spans="1:19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 s="15"/>
      <c r="S199" s="15"/>
    </row>
    <row r="200" spans="1:19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 s="15"/>
      <c r="S200" s="15"/>
    </row>
    <row r="201" spans="1:19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 s="15"/>
      <c r="S201" s="15"/>
    </row>
    <row r="202" spans="1:19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 s="15"/>
      <c r="S202" s="15"/>
    </row>
    <row r="203" spans="1:19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 s="15"/>
      <c r="S203" s="15"/>
    </row>
    <row r="204" spans="1:19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 s="15"/>
      <c r="S204" s="15"/>
    </row>
    <row r="205" spans="1:19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 s="15"/>
      <c r="S205" s="15"/>
    </row>
    <row r="206" spans="1:19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 s="15"/>
      <c r="S206" s="15"/>
    </row>
    <row r="207" spans="1:19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 s="15"/>
      <c r="S207" s="15"/>
    </row>
    <row r="208" spans="1:19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 s="15"/>
      <c r="S208" s="15"/>
    </row>
    <row r="209" spans="1:19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 s="15"/>
      <c r="S209" s="15"/>
    </row>
    <row r="210" spans="1:19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 s="15"/>
      <c r="S210" s="15"/>
    </row>
    <row r="211" spans="1:19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 s="15"/>
      <c r="S211" s="15"/>
    </row>
    <row r="212" spans="1:19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 s="15"/>
      <c r="S212" s="15"/>
    </row>
    <row r="213" spans="1:19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 s="15"/>
      <c r="S213" s="15"/>
    </row>
    <row r="214" spans="1:19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 s="15"/>
      <c r="S214" s="15"/>
    </row>
    <row r="215" spans="1:19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 s="15"/>
      <c r="S215" s="15"/>
    </row>
    <row r="216" spans="1:19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 s="15"/>
      <c r="S216" s="15"/>
    </row>
    <row r="217" spans="1:19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 s="15"/>
      <c r="S217" s="15"/>
    </row>
    <row r="218" spans="1:19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 s="15"/>
      <c r="S218" s="15"/>
    </row>
    <row r="219" spans="1:19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 s="15"/>
      <c r="S219" s="15"/>
    </row>
    <row r="220" spans="1:19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 s="15"/>
      <c r="S220" s="15"/>
    </row>
    <row r="221" spans="1:19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 s="15"/>
      <c r="S221" s="15"/>
    </row>
    <row r="222" spans="1:19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 s="15"/>
      <c r="S222" s="15"/>
    </row>
    <row r="223" spans="1:19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 s="15"/>
      <c r="S223" s="15"/>
    </row>
    <row r="224" spans="1:19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 s="15"/>
      <c r="S224" s="15"/>
    </row>
    <row r="225" spans="1:19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 s="15"/>
      <c r="S225" s="15"/>
    </row>
    <row r="226" spans="1:19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 s="15"/>
      <c r="S226" s="15"/>
    </row>
    <row r="227" spans="1:19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 s="15"/>
      <c r="S227" s="15"/>
    </row>
    <row r="228" spans="1:19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 s="15"/>
      <c r="S228" s="15"/>
    </row>
    <row r="229" spans="1:19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 s="15"/>
      <c r="S229" s="15"/>
    </row>
    <row r="230" spans="1:19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 s="15"/>
      <c r="S230" s="15"/>
    </row>
    <row r="231" spans="1:19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 s="15"/>
      <c r="S231" s="15"/>
    </row>
    <row r="232" spans="1:19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 s="15"/>
      <c r="S232" s="15"/>
    </row>
    <row r="233" spans="1:19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 s="15"/>
      <c r="S233" s="15"/>
    </row>
    <row r="234" spans="1:19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 s="15"/>
      <c r="S234" s="15"/>
    </row>
    <row r="235" spans="1:19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 s="15"/>
      <c r="S235" s="15"/>
    </row>
    <row r="236" spans="1:19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 s="15"/>
      <c r="S236" s="15"/>
    </row>
    <row r="237" spans="1:19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 s="15"/>
      <c r="S237" s="15"/>
    </row>
    <row r="238" spans="1:19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 s="15"/>
      <c r="S238" s="15"/>
    </row>
    <row r="239" spans="1:19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 s="15"/>
      <c r="S239" s="15"/>
    </row>
    <row r="240" spans="1:19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 s="15"/>
      <c r="S240" s="15"/>
    </row>
    <row r="241" spans="1:19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 s="15"/>
      <c r="S241" s="15"/>
    </row>
    <row r="242" spans="1:19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 s="15"/>
      <c r="S242" s="15"/>
    </row>
    <row r="243" spans="1:19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 s="15"/>
      <c r="S243" s="15"/>
    </row>
    <row r="244" spans="1:19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 s="15"/>
      <c r="S244" s="15"/>
    </row>
    <row r="245" spans="1:19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 s="15"/>
      <c r="S245" s="15"/>
    </row>
    <row r="246" spans="1:19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 s="15"/>
      <c r="S246" s="15"/>
    </row>
    <row r="247" spans="1:19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 s="15"/>
      <c r="S247" s="15"/>
    </row>
    <row r="248" spans="1:19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 s="15"/>
      <c r="S248" s="15"/>
    </row>
    <row r="249" spans="1:19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 s="15"/>
      <c r="S249" s="15"/>
    </row>
    <row r="250" spans="1:19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 s="15"/>
      <c r="S250" s="15"/>
    </row>
    <row r="251" spans="1:19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 s="15"/>
      <c r="S251" s="15"/>
    </row>
    <row r="252" spans="1:19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 s="15"/>
      <c r="S252" s="15"/>
    </row>
    <row r="253" spans="1:19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 s="15"/>
      <c r="S253" s="15"/>
    </row>
    <row r="254" spans="1:19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 s="15"/>
      <c r="S254" s="15"/>
    </row>
    <row r="255" spans="1:19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 s="15"/>
      <c r="S255" s="15"/>
    </row>
    <row r="256" spans="1:19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 s="15"/>
      <c r="S256" s="15"/>
    </row>
    <row r="257" spans="1:19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 s="15"/>
      <c r="S257" s="15"/>
    </row>
    <row r="258" spans="1:19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 s="15"/>
      <c r="S258" s="15"/>
    </row>
    <row r="259" spans="1:19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 s="15"/>
      <c r="S259" s="15"/>
    </row>
    <row r="260" spans="1:19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 s="15"/>
      <c r="S260" s="15"/>
    </row>
    <row r="261" spans="1:19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 s="15"/>
      <c r="S261" s="15"/>
    </row>
    <row r="262" spans="1:19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 s="15"/>
      <c r="S262" s="15"/>
    </row>
    <row r="263" spans="1:19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 s="15"/>
      <c r="S263" s="15"/>
    </row>
    <row r="264" spans="1:19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 s="15"/>
      <c r="S264" s="15"/>
    </row>
    <row r="265" spans="1:19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 s="15"/>
      <c r="S265" s="15"/>
    </row>
    <row r="266" spans="1:19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 s="15"/>
      <c r="S266" s="15"/>
    </row>
    <row r="267" spans="1:19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 s="15"/>
      <c r="S267" s="15"/>
    </row>
    <row r="268" spans="1:19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 s="15"/>
      <c r="S268" s="15"/>
    </row>
    <row r="269" spans="1:19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 s="15"/>
      <c r="S269" s="15"/>
    </row>
    <row r="270" spans="1:19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 s="15"/>
      <c r="S270" s="15"/>
    </row>
    <row r="271" spans="1:19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 s="15"/>
      <c r="S271" s="15"/>
    </row>
    <row r="272" spans="1:19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 s="15"/>
      <c r="S272" s="15"/>
    </row>
    <row r="273" spans="1:19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 s="15"/>
      <c r="S273" s="15"/>
    </row>
    <row r="274" spans="1:19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 s="15"/>
      <c r="S274" s="15"/>
    </row>
    <row r="275" spans="1:19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 s="15"/>
      <c r="S275" s="15"/>
    </row>
    <row r="276" spans="1:19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 s="15"/>
      <c r="S276" s="15"/>
    </row>
    <row r="277" spans="1:19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 s="15"/>
      <c r="S277" s="15"/>
    </row>
    <row r="278" spans="1:19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 s="15"/>
      <c r="S278" s="15"/>
    </row>
    <row r="279" spans="1:19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 s="15"/>
      <c r="S279" s="15"/>
    </row>
    <row r="280" spans="1:19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 s="15"/>
      <c r="S280" s="15"/>
    </row>
    <row r="281" spans="1:19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 s="15"/>
      <c r="S281" s="15"/>
    </row>
    <row r="282" spans="1:19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 s="15"/>
      <c r="S282" s="15"/>
    </row>
    <row r="283" spans="1:19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 s="15"/>
      <c r="S283" s="15"/>
    </row>
    <row r="284" spans="1:19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 s="15"/>
      <c r="S284" s="15"/>
    </row>
    <row r="285" spans="1:19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 s="15"/>
      <c r="S285" s="15"/>
    </row>
    <row r="286" spans="1:19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 s="15"/>
      <c r="S286" s="15"/>
    </row>
    <row r="287" spans="1:19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 s="15"/>
      <c r="S287" s="15"/>
    </row>
    <row r="288" spans="1:19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 s="15"/>
      <c r="S288" s="15"/>
    </row>
    <row r="289" spans="1:19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 s="15"/>
      <c r="S289" s="15"/>
    </row>
    <row r="290" spans="1:19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 s="15"/>
      <c r="S290" s="15"/>
    </row>
    <row r="291" spans="1:19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 s="15"/>
      <c r="S291" s="15"/>
    </row>
    <row r="292" spans="1:19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 s="15"/>
      <c r="S292" s="15"/>
    </row>
    <row r="293" spans="1:19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 s="15"/>
      <c r="S293" s="15"/>
    </row>
    <row r="294" spans="1:19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 s="15"/>
      <c r="S294" s="15"/>
    </row>
    <row r="295" spans="1:19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 s="15"/>
      <c r="S295" s="15"/>
    </row>
    <row r="296" spans="1:19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 s="15"/>
      <c r="S296" s="15"/>
    </row>
    <row r="297" spans="1:19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 s="15"/>
      <c r="S297" s="15"/>
    </row>
    <row r="298" spans="1:19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 s="15"/>
      <c r="S298" s="15"/>
    </row>
    <row r="299" spans="1:19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 s="15"/>
      <c r="S299" s="15"/>
    </row>
    <row r="300" spans="1:19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 s="15"/>
      <c r="S300" s="15"/>
    </row>
    <row r="301" spans="1:19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 s="15"/>
      <c r="S301" s="15"/>
    </row>
    <row r="302" spans="1:19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 s="15"/>
      <c r="S302" s="15"/>
    </row>
    <row r="303" spans="1:19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 s="15"/>
      <c r="S303" s="15"/>
    </row>
    <row r="304" spans="1:19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 s="15"/>
      <c r="S304" s="15"/>
    </row>
    <row r="305" spans="1:19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 s="15"/>
      <c r="S305" s="15"/>
    </row>
    <row r="306" spans="1:19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 s="15"/>
      <c r="S306" s="15"/>
    </row>
    <row r="307" spans="1:19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 s="15"/>
      <c r="S307" s="15"/>
    </row>
    <row r="308" spans="1:19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 s="15"/>
      <c r="S308" s="15"/>
    </row>
    <row r="309" spans="1:19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 s="15"/>
      <c r="S309" s="15"/>
    </row>
    <row r="310" spans="1:19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 s="15"/>
      <c r="S310" s="15"/>
    </row>
    <row r="311" spans="1:19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 s="15"/>
      <c r="S311" s="15"/>
    </row>
    <row r="312" spans="1:19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 s="15"/>
      <c r="S312" s="15"/>
    </row>
    <row r="313" spans="1:19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 s="15"/>
      <c r="S313" s="15"/>
    </row>
    <row r="314" spans="1:19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 s="15"/>
      <c r="S314" s="15"/>
    </row>
    <row r="315" spans="1:19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 s="15"/>
      <c r="S315" s="15"/>
    </row>
    <row r="316" spans="1:19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 s="15"/>
      <c r="S316" s="15"/>
    </row>
    <row r="317" spans="1:19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 s="15"/>
      <c r="S317" s="15"/>
    </row>
    <row r="318" spans="1:19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 s="15"/>
      <c r="S318" s="15"/>
    </row>
    <row r="319" spans="1:19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 s="15"/>
      <c r="S319" s="15"/>
    </row>
    <row r="320" spans="1:19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 s="15"/>
      <c r="S320" s="15"/>
    </row>
    <row r="321" spans="1:19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 s="15"/>
      <c r="S321" s="15"/>
    </row>
    <row r="322" spans="1:19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 s="15"/>
      <c r="S322" s="15"/>
    </row>
    <row r="323" spans="1:19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 s="15"/>
      <c r="S323" s="15"/>
    </row>
    <row r="324" spans="1:19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 s="15"/>
      <c r="S324" s="15"/>
    </row>
    <row r="325" spans="1:19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 s="15"/>
      <c r="S325" s="15"/>
    </row>
    <row r="326" spans="1:19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 s="15"/>
      <c r="S326" s="15"/>
    </row>
    <row r="327" spans="1:19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 s="15"/>
      <c r="S327" s="15"/>
    </row>
    <row r="328" spans="1:19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 s="15"/>
      <c r="S328" s="15"/>
    </row>
    <row r="329" spans="1:19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 s="15"/>
      <c r="S329" s="15"/>
    </row>
    <row r="330" spans="1:19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 s="15"/>
      <c r="S330" s="15"/>
    </row>
    <row r="331" spans="1:19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 s="15"/>
      <c r="S331" s="15"/>
    </row>
    <row r="332" spans="1:19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 s="15"/>
      <c r="S332" s="15"/>
    </row>
    <row r="333" spans="1:19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 s="15"/>
      <c r="S333" s="15"/>
    </row>
    <row r="334" spans="1:19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 s="15"/>
      <c r="S334" s="15"/>
    </row>
    <row r="335" spans="1:19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 s="15"/>
      <c r="S335" s="15"/>
    </row>
    <row r="336" spans="1:19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 s="15"/>
      <c r="S336" s="15"/>
    </row>
    <row r="337" spans="1:19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 s="15"/>
      <c r="S337" s="15"/>
    </row>
    <row r="338" spans="1:19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 s="15"/>
      <c r="S338" s="15"/>
    </row>
    <row r="339" spans="1:19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 s="15"/>
      <c r="S339" s="15"/>
    </row>
    <row r="340" spans="1:19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 s="15"/>
      <c r="S340" s="15"/>
    </row>
    <row r="341" spans="1:19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 s="15"/>
      <c r="S341" s="15"/>
    </row>
    <row r="342" spans="1:19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 s="15"/>
      <c r="S342" s="15"/>
    </row>
    <row r="343" spans="1:19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 s="15"/>
      <c r="S343" s="15"/>
    </row>
    <row r="344" spans="1:19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 s="15"/>
      <c r="S344" s="15"/>
    </row>
    <row r="345" spans="1:19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 s="15"/>
      <c r="S345" s="15"/>
    </row>
    <row r="346" spans="1:19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 s="15"/>
      <c r="S346" s="15"/>
    </row>
    <row r="347" spans="1:19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 s="15"/>
      <c r="S347" s="15"/>
    </row>
    <row r="348" spans="1:19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 s="15"/>
      <c r="S348" s="15"/>
    </row>
    <row r="349" spans="1:19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 s="15"/>
      <c r="S349" s="15"/>
    </row>
    <row r="350" spans="1:19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 s="15"/>
      <c r="S350" s="15"/>
    </row>
    <row r="351" spans="1:19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 s="15"/>
      <c r="S351" s="15"/>
    </row>
    <row r="352" spans="1:19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 s="15"/>
      <c r="S352" s="15"/>
    </row>
    <row r="353" spans="1:19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 s="15"/>
      <c r="S353" s="15"/>
    </row>
    <row r="354" spans="1:19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 s="15"/>
      <c r="S354" s="15"/>
    </row>
  </sheetData>
  <mergeCells count="4">
    <mergeCell ref="B7:R7"/>
    <mergeCell ref="C9:S9"/>
    <mergeCell ref="A11:Q11"/>
    <mergeCell ref="R11:S11"/>
  </mergeCells>
  <phoneticPr fontId="0" type="noConversion"/>
  <pageMargins left="0.59" right="7.874015748031496E-2" top="0.35433070866141736" bottom="0.39370078740157483" header="0.19685039370078741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 з формулами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2014-12-04T11:46:29Z</cp:lastPrinted>
  <dcterms:created xsi:type="dcterms:W3CDTF">2006-09-28T05:33:49Z</dcterms:created>
  <dcterms:modified xsi:type="dcterms:W3CDTF">2014-12-05T04:18:36Z</dcterms:modified>
</cp:coreProperties>
</file>